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Qaxaqapetaran\"/>
    </mc:Choice>
  </mc:AlternateContent>
  <bookViews>
    <workbookView xWindow="0" yWindow="0" windowWidth="28800" windowHeight="1201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kreditor'!$A$1:$E$68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B22" i="9" l="1"/>
  <c r="D27" i="19" l="1"/>
  <c r="B27" i="7" l="1"/>
  <c r="M7" i="23"/>
  <c r="E7" i="23"/>
  <c r="B22" i="10" l="1"/>
  <c r="F25" i="22" l="1"/>
  <c r="C25" i="22"/>
  <c r="D22" i="22"/>
  <c r="D19" i="22"/>
  <c r="D16" i="22"/>
  <c r="D13" i="22"/>
  <c r="C13" i="22"/>
  <c r="D7" i="22"/>
  <c r="D25" i="22" s="1"/>
  <c r="C7" i="22"/>
  <c r="A2" i="9" l="1"/>
  <c r="D30" i="18" l="1"/>
  <c r="C21" i="9"/>
  <c r="C27" i="9"/>
  <c r="C26" i="9"/>
  <c r="C25" i="9"/>
  <c r="C24" i="9"/>
  <c r="C7" i="9"/>
  <c r="L10" i="11" l="1"/>
  <c r="E12" i="23" l="1"/>
  <c r="E13" i="23"/>
  <c r="E14" i="23"/>
  <c r="E15" i="23"/>
  <c r="E16" i="23"/>
  <c r="B21" i="9" l="1"/>
  <c r="B71" i="10"/>
  <c r="B55" i="9"/>
  <c r="B56" i="9"/>
  <c r="C47" i="7" l="1"/>
  <c r="C37" i="7"/>
  <c r="D37" i="7"/>
  <c r="E37" i="7"/>
  <c r="C38" i="7"/>
  <c r="D38" i="7"/>
  <c r="E38" i="7"/>
  <c r="E36" i="7"/>
  <c r="D36" i="7"/>
  <c r="C36" i="7"/>
  <c r="G1" i="7" l="1"/>
  <c r="A25" i="10" l="1"/>
  <c r="A26" i="10" s="1"/>
  <c r="A27" i="10" s="1"/>
  <c r="A28" i="10" s="1"/>
  <c r="A29" i="10" s="1"/>
  <c r="A34" i="10" s="1"/>
  <c r="A37" i="10" s="1"/>
  <c r="A38" i="10" s="1"/>
  <c r="A40" i="10" s="1"/>
  <c r="A41" i="10" s="1"/>
  <c r="A43" i="10" s="1"/>
  <c r="A44" i="10" s="1"/>
  <c r="A47" i="10" s="1"/>
  <c r="A48" i="10" s="1"/>
  <c r="A49" i="10" s="1"/>
  <c r="A50" i="10" s="1"/>
  <c r="A51" i="10" s="1"/>
  <c r="A52" i="10" s="1"/>
  <c r="A54" i="10" s="1"/>
  <c r="A55" i="10" s="1"/>
  <c r="A56" i="10" s="1"/>
  <c r="A57" i="10" s="1"/>
  <c r="A62" i="10" s="1"/>
  <c r="B77" i="10"/>
  <c r="B65" i="10"/>
  <c r="B66" i="10"/>
  <c r="B67" i="10"/>
  <c r="B68" i="10"/>
  <c r="B69" i="10"/>
  <c r="B70" i="10"/>
  <c r="B72" i="10"/>
  <c r="B73" i="10"/>
  <c r="B74" i="10"/>
  <c r="B75" i="10"/>
  <c r="B64" i="10"/>
  <c r="B62" i="10"/>
  <c r="B61" i="10"/>
  <c r="B59" i="10"/>
  <c r="B60" i="10"/>
  <c r="B58" i="10"/>
  <c r="B57" i="10"/>
  <c r="A10" i="10"/>
  <c r="A11" i="10" s="1"/>
  <c r="A12" i="10" s="1"/>
  <c r="A14" i="10" s="1"/>
  <c r="A15" i="10" s="1"/>
  <c r="A18" i="10" s="1"/>
  <c r="A9" i="10"/>
  <c r="B15" i="10"/>
  <c r="A26" i="9"/>
  <c r="A27" i="9"/>
  <c r="A28" i="9" s="1"/>
  <c r="A33" i="9"/>
  <c r="A36" i="9" s="1"/>
  <c r="A37" i="9" s="1"/>
  <c r="A39" i="9" s="1"/>
  <c r="A40" i="9" s="1"/>
  <c r="A42" i="9" s="1"/>
  <c r="A43" i="9" s="1"/>
  <c r="A48" i="9" s="1"/>
  <c r="A49" i="9" s="1"/>
  <c r="A50" i="9" s="1"/>
  <c r="A51" i="9" s="1"/>
  <c r="A54" i="9" s="1"/>
  <c r="A55" i="9" s="1"/>
  <c r="A56" i="9" s="1"/>
  <c r="A59" i="9" s="1"/>
  <c r="A60" i="9" s="1"/>
  <c r="A25" i="9"/>
  <c r="A24" i="9"/>
  <c r="A8" i="9"/>
  <c r="A9" i="9"/>
  <c r="A10" i="9" s="1"/>
  <c r="A11" i="9" s="1"/>
  <c r="A13" i="9" s="1"/>
  <c r="A19" i="9" s="1"/>
  <c r="B60" i="9"/>
  <c r="B59" i="9"/>
  <c r="B58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4" i="9"/>
  <c r="B57" i="9"/>
  <c r="B33" i="9"/>
  <c r="B31" i="9"/>
  <c r="B32" i="9"/>
  <c r="B30" i="9"/>
  <c r="B25" i="9"/>
  <c r="B26" i="9"/>
  <c r="B27" i="9"/>
  <c r="B28" i="9"/>
  <c r="B29" i="9"/>
  <c r="B24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9" i="7"/>
  <c r="B54" i="10" s="1"/>
  <c r="B60" i="7"/>
  <c r="B55" i="10" s="1"/>
  <c r="B61" i="7"/>
  <c r="B56" i="10" s="1"/>
  <c r="B39" i="7"/>
  <c r="B34" i="10" s="1"/>
  <c r="B37" i="7"/>
  <c r="B32" i="10" s="1"/>
  <c r="B38" i="7"/>
  <c r="B33" i="10" s="1"/>
  <c r="B36" i="7"/>
  <c r="B31" i="10" s="1"/>
  <c r="B31" i="7"/>
  <c r="B26" i="10" s="1"/>
  <c r="B32" i="7"/>
  <c r="B27" i="10" s="1"/>
  <c r="B33" i="7"/>
  <c r="B28" i="10" s="1"/>
  <c r="B34" i="7"/>
  <c r="B29" i="10" s="1"/>
  <c r="B35" i="7"/>
  <c r="B30" i="10" s="1"/>
  <c r="B30" i="7"/>
  <c r="B25" i="10" s="1"/>
  <c r="B29" i="7"/>
  <c r="B28" i="7"/>
  <c r="B23" i="10" s="1"/>
  <c r="A30" i="7"/>
  <c r="A31" i="7" s="1"/>
  <c r="A32" i="7" s="1"/>
  <c r="A33" i="7" s="1"/>
  <c r="A34" i="7" s="1"/>
  <c r="A39" i="7" s="1"/>
  <c r="A54" i="7" s="1"/>
  <c r="A55" i="7" s="1"/>
  <c r="A56" i="7" s="1"/>
  <c r="A57" i="7" s="1"/>
  <c r="A58" i="7" s="1"/>
  <c r="A59" i="7" s="1"/>
  <c r="A60" i="7" s="1"/>
  <c r="A61" i="7" s="1"/>
  <c r="A34" i="19"/>
  <c r="A42" i="19" s="1"/>
  <c r="A43" i="19" s="1"/>
  <c r="A45" i="19" s="1"/>
  <c r="A46" i="19" s="1"/>
  <c r="A48" i="19" s="1"/>
  <c r="A49" i="19" s="1"/>
  <c r="A54" i="19" s="1"/>
  <c r="A55" i="19" s="1"/>
  <c r="A56" i="19" s="1"/>
  <c r="A57" i="19" s="1"/>
  <c r="A58" i="19" s="1"/>
  <c r="A12" i="19"/>
  <c r="A13" i="19" s="1"/>
  <c r="A14" i="19" s="1"/>
  <c r="A15" i="19" s="1"/>
  <c r="A17" i="19" s="1"/>
  <c r="A22" i="19" s="1"/>
  <c r="A23" i="19" s="1"/>
  <c r="A15" i="7"/>
  <c r="A16" i="7" s="1"/>
  <c r="A17" i="7" s="1"/>
  <c r="A18" i="7" s="1"/>
  <c r="A20" i="7" s="1"/>
  <c r="A21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4" i="10" l="1"/>
  <c r="G56" i="9" l="1"/>
  <c r="G19" i="9"/>
  <c r="E62" i="7"/>
  <c r="E35" i="7"/>
  <c r="L19" i="23"/>
  <c r="D30" i="22"/>
  <c r="D28" i="22"/>
  <c r="J33" i="23"/>
  <c r="J31" i="23"/>
  <c r="G24" i="11"/>
  <c r="G22" i="11"/>
  <c r="D67" i="18"/>
  <c r="D65" i="18"/>
  <c r="D83" i="10"/>
  <c r="D81" i="10"/>
  <c r="D65" i="9"/>
  <c r="D63" i="9"/>
  <c r="E88" i="7"/>
  <c r="E86" i="7"/>
  <c r="O7" i="11"/>
  <c r="O9" i="11" s="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F16" i="23"/>
  <c r="M15" i="23"/>
  <c r="N15" i="23" s="1"/>
  <c r="I15" i="23"/>
  <c r="J15" i="23" s="1"/>
  <c r="F15" i="23"/>
  <c r="M14" i="23"/>
  <c r="N14" i="23" s="1"/>
  <c r="I14" i="23"/>
  <c r="J14" i="23" s="1"/>
  <c r="F14" i="23"/>
  <c r="M13" i="23"/>
  <c r="N13" i="23" s="1"/>
  <c r="I13" i="23"/>
  <c r="J13" i="23" s="1"/>
  <c r="F13" i="23"/>
  <c r="M12" i="23"/>
  <c r="N12" i="23" s="1"/>
  <c r="I12" i="23"/>
  <c r="J12" i="23" s="1"/>
  <c r="F12" i="23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I7" i="23"/>
  <c r="M19" i="23" l="1"/>
  <c r="I19" i="23"/>
  <c r="E19" i="23"/>
  <c r="J19" i="23"/>
  <c r="J27" i="23" s="1"/>
  <c r="N19" i="23"/>
  <c r="N27" i="23" s="1"/>
  <c r="F19" i="23"/>
  <c r="B19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C68" i="7" l="1"/>
  <c r="I77" i="7"/>
  <c r="I62" i="7"/>
  <c r="I81" i="7"/>
  <c r="E68" i="7"/>
  <c r="I69" i="7"/>
  <c r="J62" i="7"/>
  <c r="J35" i="7"/>
  <c r="J81" i="7"/>
  <c r="J69" i="7"/>
  <c r="J77" i="7"/>
  <c r="I35" i="7"/>
  <c r="D68" i="7"/>
  <c r="E23" i="22"/>
  <c r="E19" i="22"/>
  <c r="E15" i="22"/>
  <c r="E11" i="22"/>
  <c r="E7" i="22"/>
  <c r="A2" i="22"/>
  <c r="O8" i="11"/>
  <c r="A2" i="11"/>
  <c r="D60" i="18"/>
  <c r="F66" i="7" s="1"/>
  <c r="D66" i="7" s="1"/>
  <c r="D55" i="18"/>
  <c r="D8" i="18"/>
  <c r="D35" i="18" s="1"/>
  <c r="A2" i="18"/>
  <c r="D78" i="10"/>
  <c r="E78" i="10" s="1"/>
  <c r="D77" i="10"/>
  <c r="E77" i="10" s="1"/>
  <c r="C76" i="10"/>
  <c r="D75" i="10"/>
  <c r="E75" i="10" s="1"/>
  <c r="D74" i="10"/>
  <c r="E74" i="10" s="1"/>
  <c r="D73" i="10"/>
  <c r="E73" i="10" s="1"/>
  <c r="C72" i="10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C64" i="10"/>
  <c r="C63" i="10" s="1"/>
  <c r="D62" i="10"/>
  <c r="E62" i="10" s="1"/>
  <c r="D59" i="10"/>
  <c r="E59" i="10" s="1"/>
  <c r="D58" i="10"/>
  <c r="E58" i="10" s="1"/>
  <c r="C57" i="10"/>
  <c r="C30" i="10"/>
  <c r="D15" i="10"/>
  <c r="E15" i="10" s="1"/>
  <c r="D8" i="10"/>
  <c r="E8" i="10" s="1"/>
  <c r="C7" i="10"/>
  <c r="F5" i="10"/>
  <c r="A2" i="10"/>
  <c r="D60" i="9"/>
  <c r="E60" i="9" s="1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F24" i="7"/>
  <c r="K24" i="7" s="1"/>
  <c r="F23" i="7"/>
  <c r="K23" i="7" s="1"/>
  <c r="F22" i="7"/>
  <c r="K22" i="7" s="1"/>
  <c r="F20" i="7"/>
  <c r="K20" i="7" s="1"/>
  <c r="F19" i="7"/>
  <c r="F18" i="7"/>
  <c r="K18" i="7" s="1"/>
  <c r="K16" i="7"/>
  <c r="A7" i="7"/>
  <c r="D35" i="19"/>
  <c r="D26" i="9"/>
  <c r="E26" i="9" s="1"/>
  <c r="F31" i="7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E31" i="7" l="1"/>
  <c r="J31" i="7" s="1"/>
  <c r="C31" i="7"/>
  <c r="I31" i="7" s="1"/>
  <c r="E33" i="7"/>
  <c r="C33" i="7"/>
  <c r="D33" i="7"/>
  <c r="I33" i="7" s="1"/>
  <c r="C13" i="7"/>
  <c r="D61" i="10"/>
  <c r="E61" i="10" s="1"/>
  <c r="F60" i="18"/>
  <c r="C66" i="7"/>
  <c r="E66" i="7"/>
  <c r="K66" i="7" s="1"/>
  <c r="D21" i="9"/>
  <c r="E21" i="9" s="1"/>
  <c r="K15" i="7"/>
  <c r="C21" i="10"/>
  <c r="C20" i="10" s="1"/>
  <c r="C79" i="10" s="1"/>
  <c r="F68" i="7"/>
  <c r="K68" i="7" s="1"/>
  <c r="K65" i="7"/>
  <c r="F62" i="7"/>
  <c r="K62" i="7" s="1"/>
  <c r="F17" i="7"/>
  <c r="K17" i="7" s="1"/>
  <c r="F30" i="7"/>
  <c r="D18" i="19"/>
  <c r="D24" i="19" s="1"/>
  <c r="D49" i="19"/>
  <c r="D43" i="9" s="1"/>
  <c r="E43" i="9" s="1"/>
  <c r="F28" i="7"/>
  <c r="K28" i="7" s="1"/>
  <c r="F32" i="7"/>
  <c r="D25" i="9"/>
  <c r="E25" i="9" s="1"/>
  <c r="I68" i="7"/>
  <c r="J68" i="7"/>
  <c r="E15" i="9"/>
  <c r="D14" i="9"/>
  <c r="E14" i="9" s="1"/>
  <c r="D23" i="9"/>
  <c r="E23" i="9" s="1"/>
  <c r="F35" i="7"/>
  <c r="K35" i="7" s="1"/>
  <c r="C61" i="9"/>
  <c r="D29" i="9"/>
  <c r="E29" i="9" s="1"/>
  <c r="D76" i="10"/>
  <c r="E76" i="10" s="1"/>
  <c r="D64" i="10"/>
  <c r="E64" i="10" s="1"/>
  <c r="D12" i="10"/>
  <c r="E12" i="10" s="1"/>
  <c r="D14" i="10"/>
  <c r="E14" i="10" s="1"/>
  <c r="D16" i="10"/>
  <c r="E16" i="10" s="1"/>
  <c r="D18" i="10"/>
  <c r="E18" i="10" s="1"/>
  <c r="D29" i="10"/>
  <c r="E29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3" i="10"/>
  <c r="E43" i="10" s="1"/>
  <c r="D45" i="10"/>
  <c r="E45" i="10" s="1"/>
  <c r="D47" i="10"/>
  <c r="E47" i="10" s="1"/>
  <c r="D49" i="10"/>
  <c r="E49" i="10" s="1"/>
  <c r="D51" i="10"/>
  <c r="E51" i="10" s="1"/>
  <c r="D53" i="10"/>
  <c r="E53" i="10" s="1"/>
  <c r="D54" i="10"/>
  <c r="E54" i="10" s="1"/>
  <c r="D55" i="10"/>
  <c r="E55" i="10" s="1"/>
  <c r="D56" i="10"/>
  <c r="E56" i="10" s="1"/>
  <c r="D60" i="10"/>
  <c r="D10" i="10"/>
  <c r="E10" i="10" s="1"/>
  <c r="D13" i="10"/>
  <c r="E13" i="10" s="1"/>
  <c r="D17" i="10"/>
  <c r="E17" i="10" s="1"/>
  <c r="D24" i="10"/>
  <c r="E24" i="10" s="1"/>
  <c r="D26" i="10"/>
  <c r="E26" i="10" s="1"/>
  <c r="D28" i="10"/>
  <c r="E28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6" i="10"/>
  <c r="E46" i="10" s="1"/>
  <c r="D48" i="10"/>
  <c r="E48" i="10" s="1"/>
  <c r="D50" i="10"/>
  <c r="E50" i="10" s="1"/>
  <c r="D52" i="10"/>
  <c r="E52" i="10" s="1"/>
  <c r="D72" i="10"/>
  <c r="E7" i="9"/>
  <c r="F27" i="7"/>
  <c r="H11" i="7" l="1"/>
  <c r="D27" i="7"/>
  <c r="C27" i="7"/>
  <c r="E27" i="7"/>
  <c r="K27" i="7" s="1"/>
  <c r="C32" i="7"/>
  <c r="D32" i="7"/>
  <c r="I32" i="7" s="1"/>
  <c r="E32" i="7"/>
  <c r="J32" i="7" s="1"/>
  <c r="K31" i="7"/>
  <c r="J33" i="7"/>
  <c r="K33" i="7"/>
  <c r="J19" i="7"/>
  <c r="E13" i="7"/>
  <c r="I19" i="7"/>
  <c r="D13" i="7"/>
  <c r="I13" i="7" s="1"/>
  <c r="K19" i="7"/>
  <c r="J66" i="7"/>
  <c r="I66" i="7"/>
  <c r="D23" i="10"/>
  <c r="E23" i="10" s="1"/>
  <c r="D66" i="19"/>
  <c r="F66" i="19" s="1"/>
  <c r="F49" i="7"/>
  <c r="K49" i="7" s="1"/>
  <c r="D27" i="10"/>
  <c r="E27" i="10" s="1"/>
  <c r="D63" i="10"/>
  <c r="E63" i="10" s="1"/>
  <c r="E72" i="10"/>
  <c r="E9" i="10"/>
  <c r="D20" i="9"/>
  <c r="E20" i="9" s="1"/>
  <c r="F13" i="7"/>
  <c r="D11" i="10"/>
  <c r="E11" i="10" s="1"/>
  <c r="D25" i="10"/>
  <c r="E25" i="10" s="1"/>
  <c r="F12" i="7"/>
  <c r="C12" i="7" s="1"/>
  <c r="E6" i="10"/>
  <c r="D6" i="9"/>
  <c r="E6" i="9" s="1"/>
  <c r="D30" i="10"/>
  <c r="E30" i="10" s="1"/>
  <c r="E60" i="10"/>
  <c r="D57" i="10"/>
  <c r="E57" i="10" s="1"/>
  <c r="F26" i="7"/>
  <c r="D22" i="10"/>
  <c r="K32" i="7" l="1"/>
  <c r="C26" i="7"/>
  <c r="C25" i="7" s="1"/>
  <c r="C84" i="7" s="1"/>
  <c r="J27" i="7"/>
  <c r="K13" i="7"/>
  <c r="I27" i="7"/>
  <c r="J13" i="7"/>
  <c r="J30" i="7"/>
  <c r="E26" i="7"/>
  <c r="K26" i="7" s="1"/>
  <c r="K30" i="7"/>
  <c r="I30" i="7"/>
  <c r="D26" i="7"/>
  <c r="D25" i="7" s="1"/>
  <c r="D44" i="10"/>
  <c r="E44" i="10" s="1"/>
  <c r="D61" i="9"/>
  <c r="E61" i="9" s="1"/>
  <c r="D7" i="10"/>
  <c r="E7" i="10" s="1"/>
  <c r="E12" i="7"/>
  <c r="H25" i="7"/>
  <c r="D12" i="7"/>
  <c r="C63" i="18"/>
  <c r="F25" i="7"/>
  <c r="E22" i="10"/>
  <c r="I25" i="7" l="1"/>
  <c r="I26" i="7"/>
  <c r="J26" i="7"/>
  <c r="E25" i="7"/>
  <c r="J25" i="7" s="1"/>
  <c r="D21" i="10"/>
  <c r="D20" i="10" s="1"/>
  <c r="J12" i="7"/>
  <c r="I12" i="7"/>
  <c r="D84" i="7"/>
  <c r="I84" i="7" s="1"/>
  <c r="K12" i="7"/>
  <c r="F84" i="7"/>
  <c r="E84" i="7" l="1"/>
  <c r="J84" i="7" s="1"/>
  <c r="K25" i="7"/>
  <c r="E21" i="10"/>
  <c r="E20" i="10"/>
  <c r="D79" i="10"/>
  <c r="E79" i="10" s="1"/>
  <c r="K84" i="7" l="1"/>
</calcChain>
</file>

<file path=xl/sharedStrings.xml><?xml version="1.0" encoding="utf-8"?>
<sst xmlns="http://schemas.openxmlformats.org/spreadsheetml/2006/main" count="435" uniqueCount="270">
  <si>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</si>
  <si>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</si>
  <si>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</si>
  <si>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</si>
  <si>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</si>
  <si>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</si>
  <si>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</si>
  <si>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</si>
  <si>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</si>
  <si>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</si>
  <si>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</si>
  <si>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</si>
  <si>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</si>
  <si>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</si>
  <si>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</si>
  <si>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</si>
  <si>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</si>
  <si>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</si>
  <si>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</si>
  <si>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</si>
  <si>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</si>
  <si>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</si>
  <si>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</si>
  <si>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</si>
  <si>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</si>
  <si>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</si>
  <si>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</si>
  <si>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</si>
  <si>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</si>
  <si>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</si>
  <si>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</si>
  <si>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</si>
  <si>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</si>
  <si>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</si>
  <si>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</si>
  <si>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</si>
  <si>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</si>
  <si>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</si>
  <si>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</si>
  <si>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</si>
  <si>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</si>
  <si>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</si>
  <si>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</si>
  <si>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</si>
  <si>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</si>
  <si>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</si>
  <si>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</si>
  <si>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</si>
  <si>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</si>
  <si>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</si>
  <si>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</si>
  <si>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</si>
  <si>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</si>
  <si>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</si>
  <si>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</si>
  <si>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</si>
  <si>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</si>
  <si>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</si>
  <si>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</si>
  <si>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</si>
  <si>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</si>
  <si>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</si>
  <si>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</si>
  <si>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</si>
  <si>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</si>
  <si>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</si>
  <si>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</si>
  <si>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</si>
  <si>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</si>
  <si>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</si>
  <si>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</si>
  <si>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</si>
  <si>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</si>
  <si>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</si>
  <si>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</si>
  <si>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</si>
  <si>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</si>
  <si>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</si>
  <si>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</si>
  <si>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</si>
  <si>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</si>
  <si>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</si>
  <si>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</si>
  <si>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</si>
  <si>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</si>
  <si>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</si>
  <si>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</si>
  <si>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</si>
  <si>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</si>
  <si>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</si>
  <si>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</si>
  <si>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</si>
  <si>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</si>
  <si>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</si>
  <si>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</si>
  <si>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</si>
  <si>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</si>
  <si>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</si>
  <si>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</si>
  <si>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</si>
  <si>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</si>
  <si>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</si>
  <si>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</si>
  <si>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</si>
  <si>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</si>
  <si>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</si>
  <si>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</si>
  <si>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</si>
  <si>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</si>
  <si>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</si>
  <si>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</si>
  <si>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</si>
  <si>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</si>
  <si>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</si>
  <si>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</si>
  <si>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</si>
  <si>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</si>
  <si>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</si>
  <si>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</si>
  <si>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</si>
  <si>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</si>
  <si>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</si>
  <si>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</si>
  <si>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</si>
  <si>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</si>
  <si>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</si>
  <si>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</si>
  <si>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</si>
  <si>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</si>
  <si>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</si>
  <si>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</si>
  <si>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</si>
  <si>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</si>
  <si>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</si>
  <si>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</si>
  <si>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</si>
  <si>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</si>
  <si>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</si>
  <si>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</si>
  <si>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</si>
  <si>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</si>
  <si>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</si>
  <si>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</si>
  <si>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</si>
  <si>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</si>
  <si>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</si>
  <si>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</si>
  <si>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</si>
  <si>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</si>
  <si>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</si>
  <si>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</si>
  <si>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</si>
  <si>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</si>
  <si>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</si>
  <si>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</si>
  <si>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</si>
  <si>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</si>
  <si>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</si>
  <si>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</si>
  <si>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</si>
  <si>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</si>
  <si>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</si>
  <si>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</si>
  <si>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</si>
  <si>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</si>
  <si>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</si>
  <si>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</si>
  <si>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</si>
  <si>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</si>
  <si>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</si>
  <si>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</si>
  <si>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</si>
  <si>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</si>
  <si>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</si>
  <si>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</si>
  <si>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</si>
  <si>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</si>
  <si>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</si>
  <si>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</si>
  <si>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</si>
  <si>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</si>
  <si>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</si>
  <si>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</si>
  <si>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</si>
  <si>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</si>
  <si>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</si>
  <si>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</si>
  <si>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</si>
  <si>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</si>
  <si>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</si>
  <si>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</si>
  <si>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</si>
  <si>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</si>
  <si>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</si>
  <si>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</si>
  <si>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</si>
  <si>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</si>
  <si>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</si>
  <si>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</si>
  <si>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</si>
  <si>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</si>
  <si>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</si>
  <si>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</si>
  <si>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</si>
  <si>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</si>
  <si>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</si>
  <si>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</si>
  <si>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</si>
  <si>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</si>
  <si>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</si>
  <si>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</si>
  <si>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</si>
  <si>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</si>
  <si>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</si>
  <si>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</si>
  <si>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</si>
  <si>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</si>
  <si>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</si>
  <si>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</si>
  <si>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</si>
  <si>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</si>
  <si>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</si>
  <si>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</si>
  <si>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</si>
  <si>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</si>
  <si>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</si>
  <si>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</si>
  <si>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</si>
  <si>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</si>
  <si>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</si>
  <si>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</si>
  <si>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</si>
  <si>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</si>
  <si>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</si>
  <si>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</si>
  <si>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</si>
  <si>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</si>
  <si>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</si>
  <si>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</si>
  <si>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</si>
  <si>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</si>
  <si>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</si>
  <si>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</si>
  <si>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</si>
  <si>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</si>
  <si>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</si>
  <si>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</si>
  <si>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հանդբոլի մասնագիտացված և խաղային այլ մարզաձևերի մանկապատանեկան մարզադպրոց» ՀՈԱԿ-ի </t>
  </si>
  <si>
    <t>Է.  ՕՀԱՆՅԱՆ</t>
  </si>
  <si>
    <t>Ս.  ԱՎԵՏԻՍՅԱՆ</t>
  </si>
  <si>
    <t>Փոխանակվող այլ գործարքներից հասույթներ</t>
  </si>
  <si>
    <t>դեկտեմբեր- 2022</t>
  </si>
  <si>
    <t>պարգևատրման գծով</t>
  </si>
  <si>
    <t>Երևանի բյուջեի գծով</t>
  </si>
  <si>
    <t>հանդբոլ</t>
  </si>
  <si>
    <t>նախապատրաստական 1-ին 2-րդ  տարի</t>
  </si>
  <si>
    <t>ուսումնամարզական  1-ին տարի</t>
  </si>
  <si>
    <t>ուսումնամարզական  2-րդ տարի</t>
  </si>
  <si>
    <t>ուսումնամարզական  3-րդ տարի</t>
  </si>
  <si>
    <t>ուսումնամարզական  4-րդ տարի</t>
  </si>
  <si>
    <t>բասկետբոլ</t>
  </si>
  <si>
    <t>նախապատրաստական 1-ին տարի</t>
  </si>
  <si>
    <t>նախապատրաստական 2-րդ  տարի</t>
  </si>
  <si>
    <t>վոլեյբոլ</t>
  </si>
  <si>
    <t>նետաձգություն</t>
  </si>
  <si>
    <t>Ֆուտբոլ</t>
  </si>
  <si>
    <t>Կրակմարիչների լիցքավորման գծով</t>
  </si>
  <si>
    <t>Պարգևատրման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</si>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</sst>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name val="Sylfaen"/>
      <family val="1"/>
    </font>
    <font>
      <b/>
      <sz val="12"/>
      <name val="Sylfae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1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9" fillId="0" borderId="0" xfId="19" applyFont="1" applyAlignment="1">
      <alignment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4" xfId="59" applyFont="1" applyBorder="1" applyAlignment="1">
      <alignment horizontal="center" vertical="center" wrapText="1"/>
    </xf>
    <xf numFmtId="166" fontId="40" fillId="0" borderId="35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6" xfId="59" applyFont="1" applyBorder="1" applyAlignment="1">
      <alignment horizontal="center" vertical="center" wrapText="1"/>
    </xf>
    <xf numFmtId="0" fontId="40" fillId="0" borderId="29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5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2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28" fillId="0" borderId="0" xfId="0" applyFont="1" applyAlignment="1" applyProtection="1">
      <alignment horizontal="left"/>
      <protection locked="0"/>
    </xf>
    <xf numFmtId="0" fontId="58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31" fillId="25" borderId="10" xfId="45" applyFont="1" applyFill="1" applyBorder="1" applyAlignment="1" applyProtection="1">
      <alignment vertical="center" wrapText="1"/>
      <protection hidden="1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0" xfId="0" applyNumberFormat="1" applyFont="1" applyAlignment="1" applyProtection="1">
      <alignment vertical="center"/>
      <protection locked="0"/>
    </xf>
    <xf numFmtId="166" fontId="31" fillId="0" borderId="0" xfId="45" applyNumberFormat="1" applyFont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30" fillId="0" borderId="0" xfId="45" applyNumberFormat="1" applyFont="1" applyAlignment="1" applyProtection="1">
      <alignment vertical="center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25" borderId="0" xfId="45" applyFont="1" applyFill="1" applyBorder="1" applyAlignment="1" applyProtection="1">
      <alignment vertical="center"/>
      <protection hidden="1"/>
    </xf>
    <xf numFmtId="0" fontId="49" fillId="0" borderId="10" xfId="52" applyFont="1" applyBorder="1" applyAlignment="1">
      <alignment horizontal="center" vertical="center"/>
    </xf>
    <xf numFmtId="0" fontId="49" fillId="0" borderId="10" xfId="52" applyFont="1" applyBorder="1" applyAlignment="1">
      <alignment vertical="center"/>
    </xf>
    <xf numFmtId="0" fontId="50" fillId="0" borderId="10" xfId="52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71" fillId="0" borderId="10" xfId="52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72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48" fillId="0" borderId="10" xfId="19" applyFont="1" applyBorder="1" applyAlignment="1">
      <alignment horizontal="center" vertical="center" wrapText="1"/>
    </xf>
    <xf numFmtId="0" fontId="49" fillId="0" borderId="10" xfId="19" applyFont="1" applyBorder="1" applyAlignment="1">
      <alignment horizontal="center" vertical="center"/>
    </xf>
    <xf numFmtId="0" fontId="50" fillId="0" borderId="10" xfId="19" applyFont="1" applyBorder="1" applyAlignment="1">
      <alignment horizontal="center" vertical="center"/>
    </xf>
    <xf numFmtId="0" fontId="27" fillId="25" borderId="0" xfId="0" applyFont="1" applyFill="1" applyAlignment="1" applyProtection="1">
      <alignment vertical="center"/>
      <protection locked="0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0" fontId="27" fillId="24" borderId="10" xfId="0" applyNumberFormat="1" applyFont="1" applyFill="1" applyBorder="1" applyAlignment="1" applyProtection="1">
      <alignment horizontal="center" vertical="center" wrapText="1"/>
      <protection locked="0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Border="1" applyAlignment="1" applyProtection="1">
      <alignment vertical="center"/>
      <protection hidden="1"/>
    </xf>
    <xf numFmtId="166" fontId="31" fillId="24" borderId="10" xfId="45" applyNumberFormat="1" applyFont="1" applyFill="1" applyBorder="1" applyAlignment="1" applyProtection="1">
      <alignment horizontal="left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</xf>
    <xf numFmtId="166" fontId="31" fillId="24" borderId="10" xfId="45" applyNumberFormat="1" applyFont="1" applyFill="1" applyBorder="1" applyAlignment="1" applyProtection="1">
      <alignment horizontal="center" vertical="center"/>
    </xf>
    <xf numFmtId="0" fontId="31" fillId="24" borderId="10" xfId="45" applyFont="1" applyFill="1" applyBorder="1" applyAlignment="1" applyProtection="1">
      <alignment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2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lef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2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58" fillId="0" borderId="11" xfId="45" applyFont="1" applyBorder="1" applyAlignment="1" applyProtection="1">
      <alignment horizontal="center" vertical="center"/>
      <protection hidden="1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3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91;&#1089;&#1072;&#1085;&#1085;&#1072;\Desktop\HANDBAL%20%202022\Balans%20%20handball%202022\Balans%20%204-rd%20er.2022\MSHAKUYT%20ev%20SPORT%20Balansi%20hamematakan%20handball%204er%20%202022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s"/>
      <sheetName val="Form01"/>
      <sheetName val="Form02"/>
      <sheetName val="Form03"/>
      <sheetName val="Form04"/>
      <sheetName val="Form05"/>
      <sheetName val="Form06"/>
      <sheetName val="Ekamutneri hamematakan"/>
      <sheetName val="Dramakani hamematakan"/>
      <sheetName val="Deb. ev kreditor"/>
      <sheetName val="Shrjanarutyan teghekagir"/>
      <sheetName val="Gorcarnutyunneri matyan"/>
      <sheetName val="Texekanq"/>
      <sheetName val="shenq ev shinutyun"/>
      <sheetName val="meqena-sarqavorum"/>
      <sheetName val="gras. ev tntes. gujq"/>
      <sheetName val="ayl himnakan mijocner"/>
      <sheetName val="voch nyut. aktivner"/>
      <sheetName val="sep aktiv shnor. verab"/>
      <sheetName val="NA texekan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D8">
            <v>38462.5</v>
          </cell>
        </row>
        <row r="23">
          <cell r="D23">
            <v>33950.199999999997</v>
          </cell>
        </row>
        <row r="26">
          <cell r="D26">
            <v>847.23500000000001</v>
          </cell>
        </row>
        <row r="27">
          <cell r="D27">
            <v>153.34399999999999</v>
          </cell>
        </row>
        <row r="28">
          <cell r="D28">
            <v>23.960999999999999</v>
          </cell>
        </row>
        <row r="29">
          <cell r="D29">
            <v>44.795999999999999</v>
          </cell>
        </row>
        <row r="64">
          <cell r="D64">
            <v>2998.2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K74" sqref="K74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7" width="9.71093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170</v>
      </c>
      <c r="E1" s="44">
        <v>5</v>
      </c>
      <c r="F1" s="42"/>
    </row>
    <row r="2" spans="1:15" s="6" customFormat="1">
      <c r="C2" s="42"/>
      <c r="D2" s="551" t="s">
        <v>38</v>
      </c>
      <c r="E2" s="551"/>
      <c r="F2" s="42"/>
    </row>
    <row r="3" spans="1:15" s="6" customFormat="1">
      <c r="C3" s="42"/>
      <c r="D3" s="551" t="s">
        <v>243</v>
      </c>
      <c r="E3" s="551"/>
      <c r="F3" s="42"/>
    </row>
    <row r="4" spans="1:15" s="500" customFormat="1" ht="24.75" customHeight="1">
      <c r="B4" s="501"/>
      <c r="C4" s="501"/>
      <c r="D4" s="551" t="s">
        <v>244</v>
      </c>
      <c r="E4" s="551"/>
    </row>
    <row r="5" spans="1:15" s="500" customFormat="1" ht="20.25" customHeight="1">
      <c r="B5" s="501"/>
      <c r="C5" s="551" t="s">
        <v>245</v>
      </c>
      <c r="D5" s="551"/>
      <c r="E5" s="551"/>
    </row>
    <row r="6" spans="1:15" ht="18.75" customHeight="1">
      <c r="A6" s="552" t="s">
        <v>39</v>
      </c>
      <c r="B6" s="552"/>
      <c r="C6" s="552"/>
      <c r="D6" s="552"/>
      <c r="E6" s="552"/>
      <c r="F6" s="45"/>
    </row>
    <row r="7" spans="1:15" ht="48.75" customHeight="1">
      <c r="A7" s="549" t="s">
        <v>247</v>
      </c>
      <c r="B7" s="549"/>
      <c r="C7" s="549"/>
      <c r="D7" s="549"/>
      <c r="E7" s="549"/>
      <c r="F7" s="76" t="s">
        <v>205</v>
      </c>
    </row>
    <row r="8" spans="1:15" ht="18.75" customHeight="1">
      <c r="A8" s="550" t="s">
        <v>218</v>
      </c>
      <c r="B8" s="550"/>
      <c r="C8" s="550"/>
      <c r="D8" s="550"/>
      <c r="E8" s="550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76"/>
      <c r="F9" s="50"/>
      <c r="K9" s="9"/>
    </row>
    <row r="10" spans="1:15" ht="20.25">
      <c r="A10" s="51" t="s">
        <v>7</v>
      </c>
      <c r="B10" s="52" t="s">
        <v>120</v>
      </c>
      <c r="C10" s="53"/>
      <c r="D10" s="288"/>
      <c r="E10" s="477"/>
      <c r="F10" s="50"/>
    </row>
    <row r="11" spans="1:15" ht="22.15" customHeight="1">
      <c r="A11" s="162">
        <v>1</v>
      </c>
      <c r="B11" s="163" t="s">
        <v>112</v>
      </c>
      <c r="C11" s="56"/>
      <c r="D11" s="289">
        <v>35915.199999999997</v>
      </c>
      <c r="E11" s="478"/>
      <c r="F11" s="297" t="s">
        <v>186</v>
      </c>
    </row>
    <row r="12" spans="1:15" ht="34.5" hidden="1">
      <c r="A12" s="162">
        <f>+A11+1</f>
        <v>2</v>
      </c>
      <c r="B12" s="309" t="s">
        <v>217</v>
      </c>
      <c r="C12" s="56"/>
      <c r="D12" s="289"/>
      <c r="E12" s="478"/>
      <c r="F12" s="9" t="s">
        <v>246</v>
      </c>
    </row>
    <row r="13" spans="1:15" s="3" customFormat="1" hidden="1">
      <c r="A13" s="162">
        <f>+A12+1</f>
        <v>3</v>
      </c>
      <c r="B13" s="163" t="s">
        <v>8</v>
      </c>
      <c r="C13" s="57"/>
      <c r="D13" s="289"/>
      <c r="E13" s="478"/>
      <c r="F13" s="297" t="s">
        <v>184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59</v>
      </c>
      <c r="C14" s="57"/>
      <c r="D14" s="289">
        <f>+Komunal!N30</f>
        <v>0</v>
      </c>
      <c r="E14" s="478"/>
      <c r="F14" s="297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177</v>
      </c>
      <c r="C15" s="57"/>
      <c r="D15" s="289"/>
      <c r="E15" s="478"/>
      <c r="F15" s="297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v>2</v>
      </c>
      <c r="B16" s="521" t="s">
        <v>9</v>
      </c>
      <c r="C16" s="57"/>
      <c r="D16" s="539"/>
      <c r="E16" s="478"/>
      <c r="F16" s="297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3</v>
      </c>
      <c r="B17" s="163" t="s">
        <v>68</v>
      </c>
      <c r="C17" s="57"/>
      <c r="D17" s="289"/>
      <c r="E17" s="478"/>
      <c r="F17" s="297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117</v>
      </c>
      <c r="C18" s="57"/>
      <c r="D18" s="289">
        <f>SUM(D19:D20)</f>
        <v>2031.5239999999999</v>
      </c>
      <c r="E18" s="478"/>
      <c r="F18" s="297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75" customHeight="1">
      <c r="A19" s="164">
        <v>2.1</v>
      </c>
      <c r="B19" s="38" t="s">
        <v>69</v>
      </c>
      <c r="C19" s="57"/>
      <c r="D19" s="256">
        <f>+D63</f>
        <v>2031.5239999999999</v>
      </c>
      <c r="E19" s="479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70</v>
      </c>
      <c r="C20" s="57"/>
      <c r="D20" s="240"/>
      <c r="E20" s="480"/>
      <c r="F20" s="65" t="s">
        <v>187</v>
      </c>
      <c r="G20" s="2"/>
      <c r="H20" s="2"/>
      <c r="I20" s="299"/>
      <c r="J20" s="2"/>
      <c r="K20" s="2"/>
      <c r="L20" s="2"/>
      <c r="M20" s="2"/>
      <c r="N20" s="2"/>
      <c r="O20" s="2"/>
    </row>
    <row r="21" spans="1:25" s="3" customFormat="1">
      <c r="A21" s="162">
        <v>3</v>
      </c>
      <c r="B21" s="163" t="s">
        <v>10</v>
      </c>
      <c r="C21" s="57"/>
      <c r="D21" s="289">
        <v>1</v>
      </c>
      <c r="E21" s="478"/>
      <c r="F21" s="297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06"/>
      <c r="D22" s="289"/>
      <c r="E22" s="478"/>
      <c r="F22" s="499"/>
    </row>
    <row r="23" spans="1:25" s="2" customFormat="1" hidden="1">
      <c r="A23" s="162">
        <f t="shared" si="0"/>
        <v>5</v>
      </c>
      <c r="B23" s="70"/>
      <c r="C23" s="306"/>
      <c r="D23" s="289"/>
      <c r="E23" s="478"/>
      <c r="F23" s="2" t="s">
        <v>215</v>
      </c>
    </row>
    <row r="24" spans="1:25" ht="24" customHeight="1">
      <c r="A24" s="51"/>
      <c r="B24" s="58" t="s">
        <v>26</v>
      </c>
      <c r="C24" s="53"/>
      <c r="D24" s="277">
        <f>SUM(D11:D18,D21:D23)</f>
        <v>37947.723999999995</v>
      </c>
      <c r="E24" s="481"/>
      <c r="F24" s="50"/>
    </row>
    <row r="25" spans="1:25" ht="23.25" customHeight="1">
      <c r="A25" s="55"/>
      <c r="B25" s="51"/>
      <c r="C25" s="56"/>
      <c r="D25" s="241"/>
      <c r="E25" s="241"/>
      <c r="F25" s="50"/>
      <c r="G25" s="508"/>
    </row>
    <row r="26" spans="1:25" ht="24.75" customHeight="1">
      <c r="A26" s="51" t="s">
        <v>11</v>
      </c>
      <c r="B26" s="59" t="s">
        <v>121</v>
      </c>
      <c r="C26" s="54"/>
      <c r="D26" s="278"/>
      <c r="E26" s="278"/>
      <c r="F26" s="50"/>
      <c r="I26" s="508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 ht="16.5" customHeight="1">
      <c r="A27" s="162">
        <v>1</v>
      </c>
      <c r="B27" s="542" t="s">
        <v>190</v>
      </c>
      <c r="C27" s="57"/>
      <c r="D27" s="289">
        <f>+Ashkhatavardz!O9-'Dramakan hosqer'!F82-6447.3</f>
        <v>34257.799999999996</v>
      </c>
      <c r="E27" s="478"/>
      <c r="F27" s="297"/>
      <c r="G27" s="2"/>
      <c r="H27" s="2"/>
      <c r="I27" s="536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113</v>
      </c>
      <c r="C28" s="57"/>
      <c r="D28" s="256">
        <f>+Ashkhatavardz!I7</f>
        <v>0</v>
      </c>
      <c r="E28" s="479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80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v>2</v>
      </c>
      <c r="B30" s="163" t="s">
        <v>13</v>
      </c>
      <c r="C30" s="57"/>
      <c r="D30" s="289">
        <f>+Komunal!F28</f>
        <v>792.5</v>
      </c>
      <c r="E30" s="478"/>
      <c r="F30" s="297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v>3</v>
      </c>
      <c r="B31" s="163" t="s">
        <v>12</v>
      </c>
      <c r="C31" s="57"/>
      <c r="D31" s="289">
        <f>+Komunal!J28</f>
        <v>160.30000000000001</v>
      </c>
      <c r="E31" s="478"/>
      <c r="F31" s="297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v>4</v>
      </c>
      <c r="B32" s="163" t="s">
        <v>14</v>
      </c>
      <c r="C32" s="57"/>
      <c r="D32" s="289">
        <f>+Komunal!N28</f>
        <v>21.6</v>
      </c>
      <c r="E32" s="478"/>
      <c r="F32" s="297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t="15.75" customHeight="1">
      <c r="A33" s="162">
        <v>5</v>
      </c>
      <c r="B33" s="163" t="s">
        <v>15</v>
      </c>
      <c r="C33" s="57"/>
      <c r="D33" s="289">
        <v>44.8</v>
      </c>
      <c r="E33" s="478"/>
      <c r="F33" s="297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ref="A34" si="1">+A33+1</f>
        <v>6</v>
      </c>
      <c r="B34" s="163" t="s">
        <v>16</v>
      </c>
      <c r="C34" s="57"/>
      <c r="D34" s="289"/>
      <c r="E34" s="478"/>
      <c r="F34" s="297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89">
        <f>SUM(D36:D38)</f>
        <v>117.6</v>
      </c>
      <c r="E35" s="478"/>
      <c r="F35" s="297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6.5" customHeight="1">
      <c r="A36" s="164">
        <v>6.1</v>
      </c>
      <c r="B36" s="38" t="s">
        <v>18</v>
      </c>
      <c r="C36" s="57"/>
      <c r="D36" s="240">
        <v>57.6</v>
      </c>
      <c r="E36" s="480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80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8.75" customHeight="1">
      <c r="A38" s="164">
        <v>6.2</v>
      </c>
      <c r="B38" s="38" t="s">
        <v>20</v>
      </c>
      <c r="C38" s="57"/>
      <c r="D38" s="240">
        <v>60</v>
      </c>
      <c r="E38" s="480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0.75" customHeight="1">
      <c r="A39" s="162">
        <v>7</v>
      </c>
      <c r="B39" s="163" t="s">
        <v>21</v>
      </c>
      <c r="C39" s="57"/>
      <c r="D39" s="289"/>
      <c r="E39" s="478"/>
      <c r="F39" s="297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7</v>
      </c>
      <c r="B40" s="163" t="s">
        <v>27</v>
      </c>
      <c r="C40" s="57"/>
      <c r="D40" s="289">
        <v>100</v>
      </c>
      <c r="E40" s="478"/>
      <c r="F40" s="297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5.75" customHeight="1">
      <c r="A41" s="162">
        <v>8</v>
      </c>
      <c r="B41" s="163" t="s">
        <v>22</v>
      </c>
      <c r="C41" s="57"/>
      <c r="D41" s="289">
        <v>80</v>
      </c>
      <c r="E41" s="478"/>
      <c r="F41" s="297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ref="A42:A61" si="2">+A41+1</f>
        <v>9</v>
      </c>
      <c r="B42" s="163" t="s">
        <v>71</v>
      </c>
      <c r="C42" s="57"/>
      <c r="D42" s="289"/>
      <c r="E42" s="478"/>
      <c r="F42" s="297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46</v>
      </c>
      <c r="C43" s="57"/>
      <c r="D43" s="289"/>
      <c r="E43" s="478"/>
      <c r="F43" s="297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9</v>
      </c>
      <c r="B44" s="163" t="s">
        <v>114</v>
      </c>
      <c r="C44" s="57"/>
      <c r="D44" s="289">
        <v>30</v>
      </c>
      <c r="E44" s="478"/>
      <c r="F44" s="297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t="0.75" hidden="1" customHeight="1">
      <c r="A45" s="162">
        <f t="shared" si="2"/>
        <v>10</v>
      </c>
      <c r="B45" s="163" t="s">
        <v>115</v>
      </c>
      <c r="C45" s="57"/>
      <c r="D45" s="289"/>
      <c r="E45" s="478"/>
      <c r="F45" s="297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11</v>
      </c>
      <c r="B46" s="163" t="s">
        <v>23</v>
      </c>
      <c r="C46" s="57"/>
      <c r="D46" s="289"/>
      <c r="E46" s="478"/>
      <c r="F46" s="297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t="18.75" customHeight="1">
      <c r="A47" s="162">
        <v>10</v>
      </c>
      <c r="B47" s="163" t="s">
        <v>24</v>
      </c>
      <c r="C47" s="57"/>
      <c r="D47" s="289">
        <v>78.599999999999994</v>
      </c>
      <c r="E47" s="478"/>
      <c r="F47" s="297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11</v>
      </c>
      <c r="B48" s="163" t="s">
        <v>63</v>
      </c>
      <c r="C48" s="57"/>
      <c r="D48" s="289"/>
      <c r="E48" s="478"/>
      <c r="F48" s="297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0.75" hidden="1" customHeight="1">
      <c r="A49" s="162">
        <f t="shared" si="2"/>
        <v>12</v>
      </c>
      <c r="B49" s="163" t="s">
        <v>51</v>
      </c>
      <c r="C49" s="57"/>
      <c r="D49" s="289">
        <f>+D14</f>
        <v>0</v>
      </c>
      <c r="E49" s="478"/>
      <c r="F49" s="297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2">
        <v>11</v>
      </c>
      <c r="B50" s="163" t="s">
        <v>43</v>
      </c>
      <c r="C50" s="57"/>
      <c r="D50" s="289">
        <v>105</v>
      </c>
      <c r="E50" s="478"/>
      <c r="F50" s="297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12</v>
      </c>
      <c r="B51" s="163" t="s">
        <v>72</v>
      </c>
      <c r="C51" s="57"/>
      <c r="D51" s="289">
        <v>30</v>
      </c>
      <c r="E51" s="478"/>
      <c r="F51" s="297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13</v>
      </c>
      <c r="B52" s="163" t="s">
        <v>73</v>
      </c>
      <c r="C52" s="57"/>
      <c r="D52" s="289">
        <v>95</v>
      </c>
      <c r="E52" s="478"/>
      <c r="F52" s="297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t="18.75" customHeight="1">
      <c r="A53" s="162">
        <v>14</v>
      </c>
      <c r="B53" s="163" t="s">
        <v>44</v>
      </c>
      <c r="C53" s="57"/>
      <c r="D53" s="289">
        <v>3</v>
      </c>
      <c r="E53" s="478"/>
      <c r="F53" s="297"/>
      <c r="G53" s="2"/>
      <c r="H53" s="512"/>
      <c r="I53" s="2"/>
      <c r="J53" s="2"/>
      <c r="K53" s="2"/>
      <c r="L53" s="2"/>
      <c r="M53" s="2"/>
      <c r="N53" s="2"/>
      <c r="O53" s="2"/>
    </row>
    <row r="54" spans="1:15" s="3" customFormat="1" ht="0.75" hidden="1" customHeight="1">
      <c r="A54" s="162">
        <f t="shared" si="2"/>
        <v>15</v>
      </c>
      <c r="B54" s="163" t="s">
        <v>116</v>
      </c>
      <c r="C54" s="57"/>
      <c r="D54" s="289"/>
      <c r="E54" s="478"/>
      <c r="F54" s="297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16</v>
      </c>
      <c r="B55" s="163" t="s">
        <v>45</v>
      </c>
      <c r="C55" s="57"/>
      <c r="D55" s="289"/>
      <c r="E55" s="478"/>
      <c r="F55" s="297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17</v>
      </c>
      <c r="B56" s="163" t="s">
        <v>60</v>
      </c>
      <c r="C56" s="57"/>
      <c r="D56" s="289"/>
      <c r="E56" s="478"/>
      <c r="F56" s="297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18</v>
      </c>
      <c r="B57" s="163" t="s">
        <v>181</v>
      </c>
      <c r="C57" s="57"/>
      <c r="D57" s="289"/>
      <c r="E57" s="478"/>
      <c r="F57" s="297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19</v>
      </c>
      <c r="B58" s="70"/>
      <c r="C58" s="57"/>
      <c r="D58" s="289"/>
      <c r="E58" s="478"/>
      <c r="F58" s="297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20</v>
      </c>
      <c r="B59" s="70"/>
      <c r="C59" s="57"/>
      <c r="D59" s="289"/>
      <c r="E59" s="478"/>
      <c r="F59" s="297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21</v>
      </c>
      <c r="B60" s="70"/>
      <c r="C60" s="306"/>
      <c r="D60" s="289"/>
      <c r="E60" s="478"/>
      <c r="F60" s="499"/>
    </row>
    <row r="61" spans="1:15" s="2" customFormat="1" hidden="1">
      <c r="A61" s="162">
        <f t="shared" si="2"/>
        <v>22</v>
      </c>
      <c r="B61" s="70"/>
      <c r="C61" s="306"/>
      <c r="D61" s="289"/>
      <c r="E61" s="478"/>
      <c r="F61" s="2" t="s">
        <v>214</v>
      </c>
    </row>
    <row r="62" spans="1:15" s="3" customFormat="1" ht="19.5" customHeight="1">
      <c r="A62" s="162">
        <v>15</v>
      </c>
      <c r="B62" s="163" t="s">
        <v>25</v>
      </c>
      <c r="C62" s="57"/>
      <c r="D62" s="289">
        <f>+D63</f>
        <v>2031.5239999999999</v>
      </c>
      <c r="E62" s="478"/>
      <c r="F62" s="297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9.5" customHeight="1">
      <c r="A63" s="165">
        <v>15.1</v>
      </c>
      <c r="B63" s="64" t="s">
        <v>74</v>
      </c>
      <c r="C63" s="57"/>
      <c r="D63" s="240">
        <v>2031.5239999999999</v>
      </c>
      <c r="E63" s="480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2" hidden="1" customHeight="1">
      <c r="A64" s="162">
        <f>+A62+1</f>
        <v>16</v>
      </c>
      <c r="B64" s="163" t="s">
        <v>75</v>
      </c>
      <c r="C64" s="57"/>
      <c r="D64" s="289"/>
      <c r="E64" s="478"/>
      <c r="F64" s="29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t="12" hidden="1" customHeight="1">
      <c r="A65" s="162">
        <f>+A64+1</f>
        <v>17</v>
      </c>
      <c r="B65" s="163" t="s">
        <v>64</v>
      </c>
      <c r="C65" s="57"/>
      <c r="D65" s="289"/>
      <c r="E65" s="478"/>
      <c r="F65" s="297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37947.723999999995</v>
      </c>
      <c r="E66" s="482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483" t="s">
        <v>2</v>
      </c>
      <c r="C68" s="484"/>
      <c r="D68" s="506" t="s">
        <v>248</v>
      </c>
      <c r="E68" s="6"/>
      <c r="F68" s="50"/>
    </row>
    <row r="69" spans="1:16" ht="12.75" hidden="1" customHeight="1">
      <c r="B69" s="62"/>
      <c r="D69" s="507" t="s">
        <v>90</v>
      </c>
      <c r="E69" s="466"/>
      <c r="F69" s="50"/>
    </row>
    <row r="70" spans="1:16" ht="27" hidden="1" customHeight="1">
      <c r="B70" s="483" t="s">
        <v>6</v>
      </c>
      <c r="C70" s="484"/>
      <c r="D70" s="506" t="s">
        <v>249</v>
      </c>
      <c r="E70" s="6"/>
      <c r="F70" s="50"/>
    </row>
    <row r="71" spans="1:16" ht="13.5" hidden="1" customHeight="1">
      <c r="B71" s="63"/>
      <c r="D71" s="458" t="s">
        <v>90</v>
      </c>
      <c r="E71" s="466"/>
      <c r="F71" s="50"/>
    </row>
    <row r="72" spans="1:16" hidden="1">
      <c r="B72" s="8" t="s">
        <v>171</v>
      </c>
      <c r="C72" s="63"/>
      <c r="D72" s="55"/>
      <c r="E72" s="55"/>
      <c r="F72" s="50"/>
    </row>
    <row r="73" spans="1:16" s="423" customFormat="1" ht="78" customHeight="1">
      <c r="A73" s="610" t="s">
        <v>268</v>
      </c>
      <c r="B73" s="610"/>
      <c r="C73" s="424"/>
      <c r="D73" s="613" t="s">
        <v>269</v>
      </c>
      <c r="E73" s="613"/>
      <c r="G73" s="614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40" zoomScaleSheetLayoutView="100" workbookViewId="0">
      <selection activeCell="H91" sqref="H91"/>
    </sheetView>
  </sheetViews>
  <sheetFormatPr defaultColWidth="9.140625" defaultRowHeight="13.5"/>
  <cols>
    <col min="1" max="1" width="4.85546875" style="87" customWidth="1"/>
    <col min="2" max="2" width="59.85546875" style="441" customWidth="1"/>
    <col min="3" max="3" width="12.140625" style="87" customWidth="1"/>
    <col min="4" max="5" width="13.7109375" style="87" customWidth="1"/>
    <col min="6" max="6" width="14.140625" style="87" customWidth="1"/>
    <col min="7" max="7" width="3.5703125" style="87" customWidth="1"/>
    <col min="8" max="8" width="37.140625" style="112" customWidth="1"/>
    <col min="9" max="11" width="9.140625" style="86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02"/>
      <c r="B1" s="503"/>
      <c r="C1" s="495"/>
      <c r="D1" s="495"/>
      <c r="E1" s="495"/>
      <c r="F1" s="305" t="s">
        <v>170</v>
      </c>
      <c r="G1" s="494">
        <f>+'Ekamut-caxs'!E1+1</f>
        <v>6</v>
      </c>
      <c r="H1" s="112"/>
      <c r="L1" s="44"/>
    </row>
    <row r="2" spans="1:15" s="81" customFormat="1" ht="17.25">
      <c r="A2" s="502"/>
      <c r="B2" s="504"/>
      <c r="C2" s="505"/>
      <c r="D2" s="505"/>
      <c r="E2" s="505"/>
      <c r="F2" s="558" t="s">
        <v>38</v>
      </c>
      <c r="G2" s="558"/>
      <c r="H2" s="112"/>
      <c r="L2" s="44"/>
    </row>
    <row r="3" spans="1:15" s="81" customFormat="1" ht="17.25">
      <c r="A3" s="502"/>
      <c r="B3" s="504"/>
      <c r="C3" s="505"/>
      <c r="D3" s="505"/>
      <c r="E3" s="559" t="s">
        <v>243</v>
      </c>
      <c r="F3" s="559"/>
      <c r="G3" s="559"/>
      <c r="H3" s="112"/>
      <c r="L3" s="44"/>
    </row>
    <row r="4" spans="1:15" s="81" customFormat="1" ht="26.25" customHeight="1">
      <c r="A4" s="502"/>
      <c r="B4" s="504"/>
      <c r="C4" s="505"/>
      <c r="D4" s="505"/>
      <c r="E4" s="560" t="str">
        <f>+'Ekamut-caxs'!D4</f>
        <v xml:space="preserve">_____. _____. 2023թ. </v>
      </c>
      <c r="F4" s="560"/>
      <c r="G4" s="560"/>
      <c r="H4" s="112"/>
      <c r="L4" s="44"/>
    </row>
    <row r="5" spans="1:15" s="81" customFormat="1" ht="24.75" customHeight="1">
      <c r="A5" s="502"/>
      <c r="B5" s="504"/>
      <c r="C5" s="505"/>
      <c r="D5" s="505"/>
      <c r="E5" s="560" t="str">
        <f>+'Ekamut-caxs'!C5</f>
        <v xml:space="preserve">հ. __________- Ա որոշմամբ </v>
      </c>
      <c r="F5" s="560"/>
      <c r="G5" s="560"/>
      <c r="H5" s="112"/>
      <c r="L5" s="44"/>
    </row>
    <row r="6" spans="1:15" s="80" customFormat="1" ht="18" customHeight="1">
      <c r="A6" s="556" t="s">
        <v>39</v>
      </c>
      <c r="B6" s="556"/>
      <c r="C6" s="556"/>
      <c r="D6" s="556"/>
      <c r="E6" s="556"/>
      <c r="F6" s="556"/>
      <c r="G6" s="461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49" t="str">
        <f>+'Ekamut-caxs'!A7:D7</f>
        <v xml:space="preserve">«Երևանի հանդբոլի մասնագիտացված և խաղային այլ մարզաձևերի մանկապատանեկան մարզադպրոց» ՀՈԱԿ-ի </v>
      </c>
      <c r="B7" s="549"/>
      <c r="C7" s="549"/>
      <c r="D7" s="549"/>
      <c r="E7" s="549"/>
      <c r="F7" s="549"/>
      <c r="G7" s="456"/>
      <c r="H7" s="469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50" t="s">
        <v>219</v>
      </c>
      <c r="B8" s="550"/>
      <c r="C8" s="550"/>
      <c r="D8" s="550"/>
      <c r="E8" s="550"/>
      <c r="F8" s="550"/>
      <c r="G8" s="457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29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30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33" t="s">
        <v>3</v>
      </c>
      <c r="B11" s="431" t="s">
        <v>29</v>
      </c>
      <c r="C11" s="93" t="s">
        <v>197</v>
      </c>
      <c r="D11" s="93" t="s">
        <v>198</v>
      </c>
      <c r="E11" s="93" t="s">
        <v>199</v>
      </c>
      <c r="F11" s="93" t="s">
        <v>41</v>
      </c>
      <c r="G11" s="485"/>
      <c r="H11" s="541">
        <f>+F27-F19</f>
        <v>34257.799999999996</v>
      </c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540.83500000000004</v>
      </c>
      <c r="D12" s="261">
        <f>+F12</f>
        <v>540.83500000000004</v>
      </c>
      <c r="E12" s="261">
        <f>+F12</f>
        <v>540.83500000000004</v>
      </c>
      <c r="F12" s="261">
        <f>+'Dramakani hamematakan'!D6</f>
        <v>540.83500000000004</v>
      </c>
      <c r="G12" s="486"/>
      <c r="H12" s="470"/>
      <c r="I12" s="338" t="str">
        <f>IF((D12-C12)&lt;0, (0),"")</f>
        <v/>
      </c>
      <c r="J12" s="338" t="str">
        <f t="shared" ref="I12:K25" si="0">IF((E12-D12)&lt;0, (0),"")</f>
        <v/>
      </c>
      <c r="K12" s="338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78</v>
      </c>
      <c r="C13" s="261">
        <f>SUM(C14:C24)</f>
        <v>7183.3</v>
      </c>
      <c r="D13" s="261">
        <f>SUM(D14:D24)</f>
        <v>16162.4</v>
      </c>
      <c r="E13" s="261">
        <f>SUM(E14:E24)</f>
        <v>25500.7</v>
      </c>
      <c r="F13" s="261">
        <f>SUM(F14:F24)</f>
        <v>35916.199999999997</v>
      </c>
      <c r="G13" s="487"/>
      <c r="H13" s="112"/>
      <c r="I13" s="338" t="str">
        <f t="shared" si="0"/>
        <v/>
      </c>
      <c r="J13" s="338" t="str">
        <f>IF((E13-D13)&lt;0, (0),"")</f>
        <v/>
      </c>
      <c r="K13" s="338" t="str">
        <f t="shared" si="0"/>
        <v/>
      </c>
      <c r="L13" s="44"/>
      <c r="M13" s="81"/>
      <c r="N13" s="81"/>
      <c r="O13" s="81"/>
    </row>
    <row r="14" spans="1:15" s="80" customFormat="1" ht="16.5" customHeight="1">
      <c r="A14" s="69">
        <v>1</v>
      </c>
      <c r="B14" s="432" t="str">
        <f>+'Ekamut-caxs'!B11</f>
        <v>Սուբսիդիայից</v>
      </c>
      <c r="C14" s="341">
        <v>7183</v>
      </c>
      <c r="D14" s="341">
        <v>16161.8</v>
      </c>
      <c r="E14" s="341">
        <v>25499.8</v>
      </c>
      <c r="F14" s="259">
        <f>+'Ekamut-caxs'!D11</f>
        <v>35915.199999999997</v>
      </c>
      <c r="G14" s="488"/>
      <c r="H14" s="112"/>
      <c r="I14" s="338" t="str">
        <f t="shared" si="0"/>
        <v/>
      </c>
      <c r="J14" s="338" t="str">
        <f t="shared" si="0"/>
        <v/>
      </c>
      <c r="K14" s="338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10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488"/>
      <c r="H15" s="334"/>
      <c r="I15" s="338" t="str">
        <f t="shared" si="0"/>
        <v/>
      </c>
      <c r="J15" s="338" t="str">
        <f t="shared" si="0"/>
        <v/>
      </c>
      <c r="K15" s="338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41"/>
      <c r="D16" s="341"/>
      <c r="E16" s="341"/>
      <c r="F16" s="259">
        <f>+'Ekamut-caxs'!D13</f>
        <v>0</v>
      </c>
      <c r="G16" s="488"/>
      <c r="H16" s="334"/>
      <c r="I16" s="338" t="str">
        <f t="shared" si="0"/>
        <v/>
      </c>
      <c r="J16" s="338" t="str">
        <f t="shared" si="0"/>
        <v/>
      </c>
      <c r="K16" s="338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41"/>
      <c r="D17" s="341"/>
      <c r="E17" s="341"/>
      <c r="F17" s="258">
        <f>+'Ekamut-caxs'!D14</f>
        <v>0</v>
      </c>
      <c r="G17" s="489"/>
      <c r="H17" s="337"/>
      <c r="I17" s="338" t="str">
        <f t="shared" si="0"/>
        <v/>
      </c>
      <c r="J17" s="338" t="str">
        <f t="shared" si="0"/>
        <v/>
      </c>
      <c r="K17" s="338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41"/>
      <c r="D18" s="341"/>
      <c r="E18" s="341"/>
      <c r="F18" s="259">
        <f>+'Ekamut-caxs'!D15</f>
        <v>0</v>
      </c>
      <c r="G18" s="488"/>
      <c r="H18" s="471"/>
      <c r="I18" s="338" t="str">
        <f t="shared" si="0"/>
        <v/>
      </c>
      <c r="J18" s="338" t="str">
        <f t="shared" si="0"/>
        <v/>
      </c>
      <c r="K18" s="338" t="str">
        <f t="shared" si="0"/>
        <v/>
      </c>
      <c r="L18" s="44"/>
      <c r="M18" s="81"/>
      <c r="N18" s="81"/>
      <c r="O18" s="81"/>
    </row>
    <row r="19" spans="1:15" s="80" customFormat="1" ht="15.75" hidden="1" customHeight="1">
      <c r="A19" s="69">
        <v>2</v>
      </c>
      <c r="B19" s="510" t="str">
        <f>+'Ekamut-caxs'!B16</f>
        <v>Ֆինանսական օգնությունից</v>
      </c>
      <c r="C19" s="341"/>
      <c r="D19" s="341"/>
      <c r="E19" s="341"/>
      <c r="F19" s="540">
        <f>+'Ekamut-caxs'!D16</f>
        <v>0</v>
      </c>
      <c r="G19" s="488"/>
      <c r="H19" s="337"/>
      <c r="I19" s="338" t="str">
        <f t="shared" si="0"/>
        <v/>
      </c>
      <c r="J19" s="338" t="str">
        <f t="shared" si="0"/>
        <v/>
      </c>
      <c r="K19" s="338" t="str">
        <f t="shared" si="0"/>
        <v/>
      </c>
      <c r="L19" s="44"/>
      <c r="M19" s="81"/>
      <c r="N19" s="81"/>
      <c r="O19" s="81"/>
    </row>
    <row r="20" spans="1:15" s="80" customFormat="1" ht="1.5" hidden="1" customHeight="1">
      <c r="A20" s="69">
        <f t="shared" si="1"/>
        <v>3</v>
      </c>
      <c r="B20" s="268" t="str">
        <f>+'Ekamut-caxs'!B17</f>
        <v>Չփոխանակվող գործարքներից (դրամաշնորհից)</v>
      </c>
      <c r="C20" s="341"/>
      <c r="D20" s="341"/>
      <c r="E20" s="341"/>
      <c r="F20" s="258">
        <f>+'Ekamut-caxs'!D17</f>
        <v>0</v>
      </c>
      <c r="G20" s="489"/>
      <c r="H20" s="471"/>
      <c r="I20" s="338" t="str">
        <f t="shared" si="0"/>
        <v/>
      </c>
      <c r="J20" s="338" t="str">
        <f t="shared" si="0"/>
        <v/>
      </c>
      <c r="K20" s="338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4</v>
      </c>
      <c r="B21" s="432" t="s">
        <v>31</v>
      </c>
      <c r="C21" s="341"/>
      <c r="D21" s="341"/>
      <c r="E21" s="341"/>
      <c r="F21" s="258"/>
      <c r="G21" s="489"/>
      <c r="H21" s="471"/>
      <c r="I21" s="338" t="str">
        <f t="shared" si="0"/>
        <v/>
      </c>
      <c r="J21" s="338" t="str">
        <f t="shared" si="0"/>
        <v/>
      </c>
      <c r="K21" s="338" t="str">
        <f t="shared" si="0"/>
        <v/>
      </c>
      <c r="L21" s="44"/>
      <c r="M21" s="81"/>
      <c r="N21" s="81"/>
      <c r="O21" s="81"/>
    </row>
    <row r="22" spans="1:15" s="80" customFormat="1" ht="18.75" customHeight="1">
      <c r="A22" s="69">
        <v>2</v>
      </c>
      <c r="B22" s="432" t="str">
        <f>+'Ekamut-caxs'!B21</f>
        <v>Բանկի տոկոսից</v>
      </c>
      <c r="C22" s="341">
        <v>0.3</v>
      </c>
      <c r="D22" s="341">
        <v>0.6</v>
      </c>
      <c r="E22" s="341">
        <v>0.9</v>
      </c>
      <c r="F22" s="259">
        <f>+'Ekamut-caxs'!D21</f>
        <v>1</v>
      </c>
      <c r="G22" s="488"/>
      <c r="H22" s="471"/>
      <c r="I22" s="338" t="str">
        <f t="shared" si="0"/>
        <v/>
      </c>
      <c r="J22" s="338" t="str">
        <f t="shared" si="0"/>
        <v/>
      </c>
      <c r="K22" s="338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3</v>
      </c>
      <c r="B23" s="434">
        <f>+'Ekamut-caxs'!B22</f>
        <v>0</v>
      </c>
      <c r="C23" s="341"/>
      <c r="D23" s="341"/>
      <c r="E23" s="341"/>
      <c r="F23" s="258">
        <f>+'Ekamut-caxs'!D22</f>
        <v>0</v>
      </c>
      <c r="G23" s="490"/>
      <c r="H23" s="553" t="s">
        <v>215</v>
      </c>
      <c r="I23" s="419" t="str">
        <f t="shared" si="0"/>
        <v/>
      </c>
      <c r="J23" s="419" t="str">
        <f t="shared" si="0"/>
        <v/>
      </c>
      <c r="K23" s="419" t="str">
        <f t="shared" si="0"/>
        <v/>
      </c>
      <c r="L23" s="44"/>
    </row>
    <row r="24" spans="1:15" s="81" customFormat="1" ht="0.75" hidden="1" customHeight="1">
      <c r="A24" s="69">
        <f t="shared" si="1"/>
        <v>4</v>
      </c>
      <c r="B24" s="434">
        <f>+'Ekamut-caxs'!B23</f>
        <v>0</v>
      </c>
      <c r="C24" s="341"/>
      <c r="D24" s="341"/>
      <c r="E24" s="341"/>
      <c r="F24" s="258">
        <f>+'Ekamut-caxs'!D23</f>
        <v>0</v>
      </c>
      <c r="G24" s="490"/>
      <c r="H24" s="553"/>
      <c r="I24" s="419" t="str">
        <f t="shared" si="0"/>
        <v/>
      </c>
      <c r="J24" s="419" t="str">
        <f t="shared" si="0"/>
        <v/>
      </c>
      <c r="K24" s="419" t="str">
        <f t="shared" si="0"/>
        <v/>
      </c>
      <c r="L24" s="44"/>
    </row>
    <row r="25" spans="1:15" s="80" customFormat="1" ht="34.5">
      <c r="A25" s="13" t="s">
        <v>32</v>
      </c>
      <c r="B25" s="14" t="s">
        <v>79</v>
      </c>
      <c r="C25" s="261">
        <f>C26+C68+C81</f>
        <v>7285.5313333333324</v>
      </c>
      <c r="D25" s="261">
        <f>D26+D68+D81</f>
        <v>16584.206333333328</v>
      </c>
      <c r="E25" s="261">
        <f>E26+E68+E81</f>
        <v>25842.022999999994</v>
      </c>
      <c r="F25" s="261">
        <f>F26+F68+F81</f>
        <v>36412.022999999994</v>
      </c>
      <c r="G25" s="487"/>
      <c r="H25" s="335">
        <f>+F12-F66</f>
        <v>319.01200000000006</v>
      </c>
      <c r="I25" s="338" t="str">
        <f t="shared" si="0"/>
        <v/>
      </c>
      <c r="J25" s="338" t="str">
        <f t="shared" si="0"/>
        <v/>
      </c>
      <c r="K25" s="338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55</v>
      </c>
      <c r="C26" s="261">
        <f>SUM(C27,C30:C35,C39:C62,C66:C67)</f>
        <v>7285.5313333333324</v>
      </c>
      <c r="D26" s="261">
        <f>SUM(D27,D30:D35,D39:D62,D66:D67)</f>
        <v>16584.206333333328</v>
      </c>
      <c r="E26" s="261">
        <f>SUM(E27,E30:E35,E39:E62,E66:E67)</f>
        <v>25842.022999999994</v>
      </c>
      <c r="F26" s="261">
        <f>SUM(F27,F30:F35,F39:F62,F66:F67)</f>
        <v>36138.022999999994</v>
      </c>
      <c r="G26" s="487"/>
      <c r="H26" s="337"/>
      <c r="I26" s="338" t="str">
        <f t="shared" ref="I26:K83" si="2">IF((D26-C26)&lt;0, (0),"")</f>
        <v/>
      </c>
      <c r="J26" s="338" t="str">
        <f t="shared" si="2"/>
        <v/>
      </c>
      <c r="K26" s="338" t="str">
        <f t="shared" si="2"/>
        <v/>
      </c>
      <c r="L26" s="44"/>
      <c r="M26" s="81"/>
      <c r="N26" s="81"/>
      <c r="O26" s="81"/>
    </row>
    <row r="27" spans="1:15" s="100" customFormat="1" ht="18.75" customHeight="1">
      <c r="A27" s="69">
        <v>1</v>
      </c>
      <c r="B27" s="547" t="str">
        <f>+'Ekamut-caxs'!B27</f>
        <v>Աշխատավարձի գծով</v>
      </c>
      <c r="C27" s="341">
        <f>F27/12*2+1000</f>
        <v>6709.6333333333323</v>
      </c>
      <c r="D27" s="341">
        <f>F27/12*5+1600</f>
        <v>15874.08333333333</v>
      </c>
      <c r="E27" s="341">
        <f>F27/12*8+1800</f>
        <v>24638.533333333329</v>
      </c>
      <c r="F27" s="259">
        <f>+'Ekamut-caxs'!D27</f>
        <v>34257.799999999996</v>
      </c>
      <c r="G27" s="488"/>
      <c r="H27" s="336"/>
      <c r="I27" s="338" t="str">
        <f t="shared" si="2"/>
        <v/>
      </c>
      <c r="J27" s="338" t="str">
        <f t="shared" si="2"/>
        <v/>
      </c>
      <c r="K27" s="338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33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491"/>
      <c r="H28" s="335"/>
      <c r="I28" s="338" t="str">
        <f t="shared" si="2"/>
        <v/>
      </c>
      <c r="J28" s="338" t="str">
        <f t="shared" si="2"/>
        <v/>
      </c>
      <c r="K28" s="338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67">
        <f>+'Ekamut-caxs'!B29</f>
        <v>0</v>
      </c>
      <c r="C29" s="246"/>
      <c r="D29" s="246"/>
      <c r="E29" s="246"/>
      <c r="F29" s="264">
        <f>+'Ekamut-caxs'!D29</f>
        <v>0</v>
      </c>
      <c r="G29" s="491"/>
      <c r="H29" s="336"/>
      <c r="I29" s="338" t="str">
        <f t="shared" si="2"/>
        <v/>
      </c>
      <c r="J29" s="338" t="str">
        <f t="shared" si="2"/>
        <v/>
      </c>
      <c r="K29" s="338" t="str">
        <f t="shared" si="2"/>
        <v/>
      </c>
      <c r="L29" s="107"/>
      <c r="M29" s="89"/>
      <c r="N29" s="89"/>
      <c r="O29" s="89"/>
    </row>
    <row r="30" spans="1:15" s="102" customFormat="1" ht="21" customHeight="1">
      <c r="A30" s="69">
        <f>+A27+1</f>
        <v>2</v>
      </c>
      <c r="B30" s="268" t="str">
        <f>+'Ekamut-caxs'!B30</f>
        <v>Ջեռուցման գծով</v>
      </c>
      <c r="C30" s="341">
        <v>261.7</v>
      </c>
      <c r="D30" s="341">
        <v>280</v>
      </c>
      <c r="E30" s="341">
        <v>480</v>
      </c>
      <c r="F30" s="259">
        <f>+'Ekamut-caxs'!D30</f>
        <v>792.5</v>
      </c>
      <c r="G30" s="488"/>
      <c r="H30" s="468"/>
      <c r="I30" s="338" t="str">
        <f t="shared" si="2"/>
        <v/>
      </c>
      <c r="J30" s="338" t="str">
        <f t="shared" si="2"/>
        <v/>
      </c>
      <c r="K30" s="338" t="str">
        <f t="shared" si="2"/>
        <v/>
      </c>
      <c r="L30" s="94"/>
      <c r="M30" s="101"/>
      <c r="N30" s="101"/>
      <c r="O30" s="101"/>
    </row>
    <row r="31" spans="1:15" s="102" customFormat="1" ht="21" customHeight="1">
      <c r="A31" s="69">
        <f>+A30+1</f>
        <v>3</v>
      </c>
      <c r="B31" s="268" t="str">
        <f>+'Ekamut-caxs'!B31</f>
        <v>Էլեկտրաէներգիայի գծով</v>
      </c>
      <c r="C31" s="341">
        <f>F31/12*3</f>
        <v>40.075000000000003</v>
      </c>
      <c r="D31" s="341">
        <v>50</v>
      </c>
      <c r="E31" s="341">
        <f>F31/12*8</f>
        <v>106.86666666666667</v>
      </c>
      <c r="F31" s="259">
        <f>+'Ekamut-caxs'!D31</f>
        <v>160.30000000000001</v>
      </c>
      <c r="G31" s="488"/>
      <c r="H31" s="468"/>
      <c r="I31" s="338" t="str">
        <f t="shared" si="2"/>
        <v/>
      </c>
      <c r="J31" s="338" t="str">
        <f t="shared" si="2"/>
        <v/>
      </c>
      <c r="K31" s="338" t="str">
        <f t="shared" si="2"/>
        <v/>
      </c>
      <c r="L31" s="94"/>
      <c r="M31" s="101"/>
      <c r="N31" s="101"/>
      <c r="O31" s="101"/>
    </row>
    <row r="32" spans="1:15" s="102" customFormat="1" ht="21" customHeight="1">
      <c r="A32" s="69">
        <f t="shared" ref="A32:A34" si="3">+A31+1</f>
        <v>4</v>
      </c>
      <c r="B32" s="268" t="str">
        <f>+'Ekamut-caxs'!B32</f>
        <v>Ջրմուղ-կոյուղու գծով</v>
      </c>
      <c r="C32" s="341">
        <f>F32/12*3</f>
        <v>5.4</v>
      </c>
      <c r="D32" s="341">
        <f>F32/12*6</f>
        <v>10.8</v>
      </c>
      <c r="E32" s="341">
        <f>F32/12*9</f>
        <v>16.2</v>
      </c>
      <c r="F32" s="259">
        <f>+'Ekamut-caxs'!D32</f>
        <v>21.6</v>
      </c>
      <c r="G32" s="488"/>
      <c r="H32" s="468"/>
      <c r="I32" s="338" t="str">
        <f t="shared" si="2"/>
        <v/>
      </c>
      <c r="J32" s="338" t="str">
        <f t="shared" si="2"/>
        <v/>
      </c>
      <c r="K32" s="338" t="str">
        <f t="shared" si="2"/>
        <v/>
      </c>
      <c r="L32" s="94"/>
      <c r="M32" s="101"/>
      <c r="N32" s="101"/>
      <c r="O32" s="101"/>
    </row>
    <row r="33" spans="1:15" s="102" customFormat="1" ht="20.25" customHeight="1">
      <c r="A33" s="69">
        <f t="shared" si="3"/>
        <v>5</v>
      </c>
      <c r="B33" s="268" t="str">
        <f>+'Ekamut-caxs'!B33</f>
        <v>Աղբահանության գծով</v>
      </c>
      <c r="C33" s="341">
        <f>F33/12*3</f>
        <v>11.2</v>
      </c>
      <c r="D33" s="341">
        <f>F33/12*6</f>
        <v>22.4</v>
      </c>
      <c r="E33" s="341">
        <f>F33/12*9</f>
        <v>33.599999999999994</v>
      </c>
      <c r="F33" s="259">
        <f>+'Ekamut-caxs'!D33</f>
        <v>44.8</v>
      </c>
      <c r="G33" s="488"/>
      <c r="H33" s="468"/>
      <c r="I33" s="338" t="str">
        <f t="shared" si="2"/>
        <v/>
      </c>
      <c r="J33" s="338" t="str">
        <f t="shared" si="2"/>
        <v/>
      </c>
      <c r="K33" s="338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41"/>
      <c r="D34" s="341"/>
      <c r="E34" s="341"/>
      <c r="F34" s="259">
        <f>+'Ekamut-caxs'!D34</f>
        <v>0</v>
      </c>
      <c r="G34" s="488"/>
      <c r="H34" s="468"/>
      <c r="I34" s="338" t="str">
        <f t="shared" si="2"/>
        <v/>
      </c>
      <c r="J34" s="338" t="str">
        <f t="shared" si="2"/>
        <v/>
      </c>
      <c r="K34" s="338" t="str">
        <f t="shared" si="2"/>
        <v/>
      </c>
      <c r="L34" s="94"/>
      <c r="M34" s="101"/>
      <c r="N34" s="101"/>
      <c r="O34" s="101"/>
    </row>
    <row r="35" spans="1:15" s="102" customFormat="1" ht="21" customHeight="1">
      <c r="A35" s="69">
        <v>6</v>
      </c>
      <c r="B35" s="268" t="str">
        <f>+'Ekamut-caxs'!B35</f>
        <v>Կապի գծով, այդ թվում`</v>
      </c>
      <c r="C35" s="341">
        <f>SUM(C36:C38)</f>
        <v>19.600000000000001</v>
      </c>
      <c r="D35" s="341">
        <f t="shared" ref="D35" si="4">SUM(D36:D38)</f>
        <v>49</v>
      </c>
      <c r="E35" s="341">
        <f>SUM(E36:E38)</f>
        <v>78.400000000000006</v>
      </c>
      <c r="F35" s="259">
        <f>SUM(F36:F38)</f>
        <v>117.6</v>
      </c>
      <c r="G35" s="488"/>
      <c r="H35" s="468"/>
      <c r="I35" s="338" t="str">
        <f t="shared" si="2"/>
        <v/>
      </c>
      <c r="J35" s="338" t="str">
        <f t="shared" si="2"/>
        <v/>
      </c>
      <c r="K35" s="338" t="str">
        <f t="shared" si="2"/>
        <v/>
      </c>
      <c r="L35" s="94"/>
      <c r="M35" s="101"/>
      <c r="N35" s="101"/>
      <c r="O35" s="101"/>
    </row>
    <row r="36" spans="1:15" ht="18" customHeight="1">
      <c r="A36" s="28">
        <v>6.1</v>
      </c>
      <c r="B36" s="433" t="str">
        <f>+'Ekamut-caxs'!B36</f>
        <v>բաժանորդային վճար</v>
      </c>
      <c r="C36" s="246">
        <f>F36/12*2</f>
        <v>9.6</v>
      </c>
      <c r="D36" s="246">
        <f>F36/12*5</f>
        <v>24</v>
      </c>
      <c r="E36" s="246">
        <f>F36/12*8</f>
        <v>38.4</v>
      </c>
      <c r="F36" s="264">
        <f>+'Ekamut-caxs'!D36</f>
        <v>57.6</v>
      </c>
      <c r="G36" s="491"/>
      <c r="H36" s="337"/>
      <c r="I36" s="338" t="str">
        <f t="shared" si="2"/>
        <v/>
      </c>
      <c r="J36" s="338" t="str">
        <f t="shared" si="2"/>
        <v/>
      </c>
      <c r="K36" s="338" t="str">
        <f t="shared" si="2"/>
        <v/>
      </c>
    </row>
    <row r="37" spans="1:15" hidden="1">
      <c r="A37" s="28">
        <v>7.2</v>
      </c>
      <c r="B37" s="433" t="str">
        <f>+'Ekamut-caxs'!B37</f>
        <v>րոպեավճար</v>
      </c>
      <c r="C37" s="246">
        <f t="shared" ref="C37:C38" si="5">F37/12*2</f>
        <v>0</v>
      </c>
      <c r="D37" s="246">
        <f t="shared" ref="D37:D38" si="6">F37/12*5</f>
        <v>0</v>
      </c>
      <c r="E37" s="246">
        <f t="shared" ref="E37:E38" si="7">F37/12*8</f>
        <v>0</v>
      </c>
      <c r="F37" s="264">
        <f>+'Ekamut-caxs'!D37</f>
        <v>0</v>
      </c>
      <c r="G37" s="491"/>
      <c r="H37" s="337"/>
      <c r="I37" s="338" t="str">
        <f t="shared" si="2"/>
        <v/>
      </c>
      <c r="J37" s="338" t="str">
        <f t="shared" si="2"/>
        <v/>
      </c>
      <c r="K37" s="338" t="str">
        <f t="shared" si="2"/>
        <v/>
      </c>
    </row>
    <row r="38" spans="1:15" ht="21" customHeight="1">
      <c r="A38" s="28">
        <v>6.2</v>
      </c>
      <c r="B38" s="433" t="str">
        <f>+'Ekamut-caxs'!B38</f>
        <v>ինտերնետ կապ</v>
      </c>
      <c r="C38" s="246">
        <f t="shared" si="5"/>
        <v>10</v>
      </c>
      <c r="D38" s="246">
        <f t="shared" si="6"/>
        <v>25</v>
      </c>
      <c r="E38" s="246">
        <f t="shared" si="7"/>
        <v>40</v>
      </c>
      <c r="F38" s="264">
        <f>+'Ekamut-caxs'!D38</f>
        <v>60</v>
      </c>
      <c r="G38" s="491"/>
      <c r="H38" s="337"/>
      <c r="I38" s="338" t="str">
        <f t="shared" si="2"/>
        <v/>
      </c>
      <c r="J38" s="338" t="str">
        <f t="shared" si="2"/>
        <v/>
      </c>
      <c r="K38" s="338" t="str">
        <f t="shared" si="2"/>
        <v/>
      </c>
    </row>
    <row r="39" spans="1:15" s="102" customFormat="1" ht="17.25" hidden="1">
      <c r="A39" s="69">
        <f>+A35+1</f>
        <v>7</v>
      </c>
      <c r="B39" s="268" t="str">
        <f>+'Ekamut-caxs'!B39</f>
        <v>Բանկային ծառայության գծով</v>
      </c>
      <c r="C39" s="341"/>
      <c r="D39" s="341"/>
      <c r="E39" s="341"/>
      <c r="F39" s="259">
        <f>+'Ekamut-caxs'!D39</f>
        <v>0</v>
      </c>
      <c r="G39" s="488"/>
      <c r="H39" s="468"/>
      <c r="I39" s="338" t="str">
        <f t="shared" si="2"/>
        <v/>
      </c>
      <c r="J39" s="338" t="str">
        <f t="shared" si="2"/>
        <v/>
      </c>
      <c r="K39" s="338" t="str">
        <f t="shared" si="2"/>
        <v/>
      </c>
      <c r="L39" s="94"/>
      <c r="M39" s="101"/>
      <c r="N39" s="101"/>
      <c r="O39" s="101"/>
    </row>
    <row r="40" spans="1:15" s="102" customFormat="1" ht="18.75" customHeight="1">
      <c r="A40" s="69">
        <v>7</v>
      </c>
      <c r="B40" s="268" t="str">
        <f>+'Ekamut-caxs'!B40</f>
        <v>Տնտեսական ապրանքների գծով</v>
      </c>
      <c r="C40" s="341"/>
      <c r="D40" s="341"/>
      <c r="E40" s="341"/>
      <c r="F40" s="259">
        <f>+'Ekamut-caxs'!D40</f>
        <v>100</v>
      </c>
      <c r="G40" s="488"/>
      <c r="H40" s="468"/>
      <c r="I40" s="338" t="str">
        <f t="shared" si="2"/>
        <v/>
      </c>
      <c r="J40" s="338" t="str">
        <f t="shared" si="2"/>
        <v/>
      </c>
      <c r="K40" s="338" t="str">
        <f t="shared" si="2"/>
        <v/>
      </c>
      <c r="L40" s="94"/>
      <c r="M40" s="101"/>
      <c r="N40" s="101"/>
      <c r="O40" s="101"/>
    </row>
    <row r="41" spans="1:15" s="102" customFormat="1" ht="20.25" customHeight="1">
      <c r="A41" s="69">
        <v>8</v>
      </c>
      <c r="B41" s="268" t="str">
        <f>+'Ekamut-caxs'!B41</f>
        <v>Գրասենյակային ապրանքների գծով</v>
      </c>
      <c r="C41" s="341"/>
      <c r="D41" s="341"/>
      <c r="E41" s="341"/>
      <c r="F41" s="259">
        <f>+'Ekamut-caxs'!D41</f>
        <v>80</v>
      </c>
      <c r="G41" s="488"/>
      <c r="H41" s="468"/>
      <c r="I41" s="338" t="str">
        <f t="shared" si="2"/>
        <v/>
      </c>
      <c r="J41" s="338" t="str">
        <f t="shared" si="2"/>
        <v/>
      </c>
      <c r="K41" s="338" t="str">
        <f t="shared" si="2"/>
        <v/>
      </c>
      <c r="L41" s="94"/>
      <c r="M41" s="101"/>
      <c r="N41" s="101"/>
      <c r="O41" s="101"/>
    </row>
    <row r="42" spans="1:15" s="102" customFormat="1" ht="0.75" hidden="1" customHeight="1">
      <c r="A42" s="69">
        <v>9</v>
      </c>
      <c r="B42" s="268" t="str">
        <f>+'Ekamut-caxs'!B42</f>
        <v>Փոքրարժեք կամ արագամաշ առարկաների գծով</v>
      </c>
      <c r="C42" s="341"/>
      <c r="D42" s="341"/>
      <c r="E42" s="341"/>
      <c r="F42" s="259">
        <f>+'Ekamut-caxs'!D42</f>
        <v>0</v>
      </c>
      <c r="G42" s="488"/>
      <c r="H42" s="468"/>
      <c r="I42" s="338" t="str">
        <f t="shared" si="2"/>
        <v/>
      </c>
      <c r="J42" s="338" t="str">
        <f t="shared" si="2"/>
        <v/>
      </c>
      <c r="K42" s="338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v>10</v>
      </c>
      <c r="B43" s="268" t="str">
        <f>+'Ekamut-caxs'!B43</f>
        <v>Ուսումնական նյութերի գծով</v>
      </c>
      <c r="C43" s="341"/>
      <c r="D43" s="341"/>
      <c r="E43" s="341"/>
      <c r="F43" s="259">
        <f>+'Ekamut-caxs'!D43</f>
        <v>0</v>
      </c>
      <c r="G43" s="488"/>
      <c r="H43" s="468"/>
      <c r="I43" s="338" t="str">
        <f t="shared" si="2"/>
        <v/>
      </c>
      <c r="J43" s="338" t="str">
        <f t="shared" si="2"/>
        <v/>
      </c>
      <c r="K43" s="338" t="str">
        <f t="shared" si="2"/>
        <v/>
      </c>
      <c r="L43" s="94"/>
      <c r="M43" s="101"/>
      <c r="N43" s="101"/>
      <c r="O43" s="101"/>
    </row>
    <row r="44" spans="1:15" s="102" customFormat="1" ht="18" customHeight="1">
      <c r="A44" s="69">
        <v>9</v>
      </c>
      <c r="B44" s="268" t="str">
        <f>+'Ekamut-caxs'!B44</f>
        <v>Դեղորայքի գծով</v>
      </c>
      <c r="C44" s="341"/>
      <c r="D44" s="341"/>
      <c r="E44" s="341"/>
      <c r="F44" s="259">
        <f>+'Ekamut-caxs'!D44</f>
        <v>30</v>
      </c>
      <c r="G44" s="488"/>
      <c r="H44" s="468"/>
      <c r="I44" s="338" t="str">
        <f t="shared" si="2"/>
        <v/>
      </c>
      <c r="J44" s="338" t="str">
        <f t="shared" si="2"/>
        <v/>
      </c>
      <c r="K44" s="338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v>12</v>
      </c>
      <c r="B45" s="268" t="str">
        <f>+'Ekamut-caxs'!B45</f>
        <v>Բուժ.ծառայության գծով</v>
      </c>
      <c r="C45" s="341"/>
      <c r="D45" s="341"/>
      <c r="E45" s="341"/>
      <c r="F45" s="259">
        <f>+'Ekamut-caxs'!D45</f>
        <v>0</v>
      </c>
      <c r="G45" s="488"/>
      <c r="H45" s="468"/>
      <c r="I45" s="338" t="str">
        <f t="shared" si="2"/>
        <v/>
      </c>
      <c r="J45" s="338" t="str">
        <f t="shared" si="2"/>
        <v/>
      </c>
      <c r="K45" s="338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v>13</v>
      </c>
      <c r="B46" s="268" t="str">
        <f>+'Ekamut-caxs'!B46</f>
        <v>Ընթացիկ վերանորոգման գծով</v>
      </c>
      <c r="C46" s="341"/>
      <c r="D46" s="341"/>
      <c r="E46" s="341"/>
      <c r="F46" s="259">
        <f>+'Ekamut-caxs'!D46</f>
        <v>0</v>
      </c>
      <c r="G46" s="488"/>
      <c r="H46" s="468"/>
      <c r="I46" s="338" t="str">
        <f t="shared" si="2"/>
        <v/>
      </c>
      <c r="J46" s="338" t="str">
        <f t="shared" si="2"/>
        <v/>
      </c>
      <c r="K46" s="338" t="str">
        <f t="shared" si="2"/>
        <v/>
      </c>
      <c r="L46" s="94"/>
      <c r="M46" s="101"/>
      <c r="N46" s="101"/>
      <c r="O46" s="101"/>
    </row>
    <row r="47" spans="1:15" s="102" customFormat="1" ht="18.75" customHeight="1">
      <c r="A47" s="69">
        <v>10</v>
      </c>
      <c r="B47" s="268" t="str">
        <f>+'Ekamut-caxs'!B47</f>
        <v>Ջեռուցման համակարգի սպասարկման գծով</v>
      </c>
      <c r="C47" s="341">
        <f>F47/12*2</f>
        <v>13.1</v>
      </c>
      <c r="D47" s="341">
        <v>13.1</v>
      </c>
      <c r="E47" s="341">
        <v>78.599999999999994</v>
      </c>
      <c r="F47" s="259">
        <f>+'Ekamut-caxs'!D47</f>
        <v>78.599999999999994</v>
      </c>
      <c r="G47" s="488"/>
      <c r="H47" s="468"/>
      <c r="I47" s="338" t="str">
        <f t="shared" si="2"/>
        <v/>
      </c>
      <c r="J47" s="338" t="str">
        <f t="shared" si="2"/>
        <v/>
      </c>
      <c r="K47" s="338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v>15</v>
      </c>
      <c r="B48" s="268" t="str">
        <f>+'Ekamut-caxs'!B48</f>
        <v>Կաթսայատան սպասարկման գծով</v>
      </c>
      <c r="C48" s="341"/>
      <c r="D48" s="341"/>
      <c r="E48" s="341"/>
      <c r="F48" s="259">
        <f>+'Ekamut-caxs'!D48</f>
        <v>0</v>
      </c>
      <c r="G48" s="488"/>
      <c r="H48" s="468"/>
      <c r="I48" s="338" t="str">
        <f t="shared" si="2"/>
        <v/>
      </c>
      <c r="J48" s="338" t="str">
        <f t="shared" si="2"/>
        <v/>
      </c>
      <c r="K48" s="338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v>16</v>
      </c>
      <c r="B49" s="268" t="str">
        <f>+'Ekamut-caxs'!B49</f>
        <v>Սպասարկման և կոմունալ համավճարների գծով</v>
      </c>
      <c r="C49" s="341"/>
      <c r="D49" s="341"/>
      <c r="E49" s="341"/>
      <c r="F49" s="259">
        <f>+'Ekamut-caxs'!D49</f>
        <v>0</v>
      </c>
      <c r="G49" s="488"/>
      <c r="H49" s="468"/>
      <c r="I49" s="338" t="str">
        <f t="shared" si="2"/>
        <v/>
      </c>
      <c r="J49" s="338" t="str">
        <f t="shared" si="2"/>
        <v/>
      </c>
      <c r="K49" s="338" t="str">
        <f t="shared" si="2"/>
        <v/>
      </c>
      <c r="L49" s="94"/>
      <c r="M49" s="101"/>
      <c r="N49" s="101"/>
      <c r="O49" s="101"/>
    </row>
    <row r="50" spans="1:15" s="102" customFormat="1" ht="20.25" customHeight="1">
      <c r="A50" s="69">
        <v>11</v>
      </c>
      <c r="B50" s="268" t="str">
        <f>+'Ekamut-caxs'!B50</f>
        <v>Գնումների համակարգողի ծառայության գծով</v>
      </c>
      <c r="C50" s="341"/>
      <c r="D50" s="341">
        <v>60</v>
      </c>
      <c r="E50" s="341">
        <v>60</v>
      </c>
      <c r="F50" s="259">
        <f>+'Ekamut-caxs'!D50</f>
        <v>105</v>
      </c>
      <c r="G50" s="488"/>
      <c r="H50" s="468"/>
      <c r="I50" s="338" t="str">
        <f t="shared" si="2"/>
        <v/>
      </c>
      <c r="J50" s="338" t="str">
        <f t="shared" si="2"/>
        <v/>
      </c>
      <c r="K50" s="338" t="str">
        <f t="shared" si="2"/>
        <v/>
      </c>
      <c r="L50" s="94"/>
      <c r="M50" s="101"/>
      <c r="N50" s="101"/>
      <c r="O50" s="101"/>
    </row>
    <row r="51" spans="1:15" s="102" customFormat="1" ht="18" customHeight="1">
      <c r="A51" s="69">
        <v>12</v>
      </c>
      <c r="B51" s="268" t="str">
        <f>+'Ekamut-caxs'!B51</f>
        <v>Համակարգիչների տեխնիկական սպասարկման գծով</v>
      </c>
      <c r="C51" s="341"/>
      <c r="D51" s="341"/>
      <c r="E51" s="341">
        <v>30</v>
      </c>
      <c r="F51" s="259">
        <f>+'Ekamut-caxs'!D51</f>
        <v>30</v>
      </c>
      <c r="G51" s="488"/>
      <c r="H51" s="468"/>
      <c r="I51" s="338" t="str">
        <f t="shared" si="2"/>
        <v/>
      </c>
      <c r="J51" s="338" t="str">
        <f t="shared" si="2"/>
        <v/>
      </c>
      <c r="K51" s="338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13</v>
      </c>
      <c r="B52" s="268" t="str">
        <f>+'Ekamut-caxs'!B52</f>
        <v>Համակարգչային ծրագրի և կայքի սպասարկման գծով</v>
      </c>
      <c r="C52" s="341"/>
      <c r="D52" s="341"/>
      <c r="E52" s="341">
        <v>95</v>
      </c>
      <c r="F52" s="259">
        <f>+'Ekamut-caxs'!D52</f>
        <v>95</v>
      </c>
      <c r="G52" s="488"/>
      <c r="H52" s="468"/>
      <c r="I52" s="338" t="str">
        <f t="shared" si="2"/>
        <v/>
      </c>
      <c r="J52" s="338" t="str">
        <f t="shared" si="2"/>
        <v/>
      </c>
      <c r="K52" s="338" t="str">
        <f t="shared" si="2"/>
        <v/>
      </c>
      <c r="L52" s="94"/>
      <c r="M52" s="101"/>
      <c r="N52" s="101"/>
      <c r="O52" s="101"/>
    </row>
    <row r="53" spans="1:15" s="102" customFormat="1" ht="20.25" customHeight="1">
      <c r="A53" s="69">
        <v>14</v>
      </c>
      <c r="B53" s="268" t="str">
        <f>+'Ekamut-caxs'!B53</f>
        <v>էլ․ստորագրության գծով</v>
      </c>
      <c r="C53" s="341">
        <v>3</v>
      </c>
      <c r="D53" s="341">
        <v>3</v>
      </c>
      <c r="E53" s="341">
        <v>3</v>
      </c>
      <c r="F53" s="259">
        <f>+'Ekamut-caxs'!D53</f>
        <v>3</v>
      </c>
      <c r="G53" s="488"/>
      <c r="H53" s="468"/>
      <c r="I53" s="338" t="str">
        <f t="shared" si="2"/>
        <v/>
      </c>
      <c r="J53" s="338" t="str">
        <f t="shared" si="2"/>
        <v/>
      </c>
      <c r="K53" s="338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ref="A54:A61" si="8">+A53+1</f>
        <v>15</v>
      </c>
      <c r="B54" s="268" t="str">
        <f>+'Ekamut-caxs'!B54</f>
        <v>Հայտարարության գծով</v>
      </c>
      <c r="C54" s="341"/>
      <c r="D54" s="341"/>
      <c r="E54" s="341"/>
      <c r="F54" s="259">
        <f>+'Ekamut-caxs'!D54</f>
        <v>0</v>
      </c>
      <c r="G54" s="488"/>
      <c r="H54" s="468"/>
      <c r="I54" s="338" t="str">
        <f t="shared" si="2"/>
        <v/>
      </c>
      <c r="J54" s="338" t="str">
        <f t="shared" si="2"/>
        <v/>
      </c>
      <c r="K54" s="338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8"/>
        <v>16</v>
      </c>
      <c r="B55" s="268" t="str">
        <f>+'Ekamut-caxs'!B55</f>
        <v>Բաժանորդագրության գծով</v>
      </c>
      <c r="C55" s="341"/>
      <c r="D55" s="341"/>
      <c r="E55" s="341"/>
      <c r="F55" s="259">
        <f>+'Ekamut-caxs'!D55</f>
        <v>0</v>
      </c>
      <c r="G55" s="488"/>
      <c r="H55" s="468"/>
      <c r="I55" s="338" t="str">
        <f t="shared" si="2"/>
        <v/>
      </c>
      <c r="J55" s="338" t="str">
        <f t="shared" si="2"/>
        <v/>
      </c>
      <c r="K55" s="338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8"/>
        <v>17</v>
      </c>
      <c r="B56" s="268" t="str">
        <f>+'Ekamut-caxs'!B56</f>
        <v>Վերապատրաստման գծով</v>
      </c>
      <c r="C56" s="341"/>
      <c r="D56" s="341"/>
      <c r="E56" s="341"/>
      <c r="F56" s="259">
        <f>+'Ekamut-caxs'!D56</f>
        <v>0</v>
      </c>
      <c r="G56" s="488"/>
      <c r="H56" s="468"/>
      <c r="I56" s="338" t="str">
        <f t="shared" si="2"/>
        <v/>
      </c>
      <c r="J56" s="338" t="str">
        <f t="shared" si="2"/>
        <v/>
      </c>
      <c r="K56" s="338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8"/>
        <v>18</v>
      </c>
      <c r="B57" s="268" t="str">
        <f>+'Ekamut-caxs'!B57</f>
        <v>Միջոցառումների գծով</v>
      </c>
      <c r="C57" s="341"/>
      <c r="D57" s="341"/>
      <c r="E57" s="341"/>
      <c r="F57" s="259">
        <f>+'Ekamut-caxs'!D57</f>
        <v>0</v>
      </c>
      <c r="G57" s="488"/>
      <c r="H57" s="468"/>
      <c r="I57" s="338" t="str">
        <f t="shared" si="2"/>
        <v/>
      </c>
      <c r="J57" s="338" t="str">
        <f t="shared" si="2"/>
        <v/>
      </c>
      <c r="K57" s="338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8"/>
        <v>19</v>
      </c>
      <c r="B58" s="268">
        <f>+'Ekamut-caxs'!B58</f>
        <v>0</v>
      </c>
      <c r="C58" s="341"/>
      <c r="D58" s="341"/>
      <c r="E58" s="341"/>
      <c r="F58" s="259">
        <f>+'Ekamut-caxs'!D58</f>
        <v>0</v>
      </c>
      <c r="G58" s="488"/>
      <c r="H58" s="468"/>
      <c r="I58" s="338" t="str">
        <f t="shared" si="2"/>
        <v/>
      </c>
      <c r="J58" s="338" t="str">
        <f t="shared" si="2"/>
        <v/>
      </c>
      <c r="K58" s="338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20</v>
      </c>
      <c r="B59" s="268">
        <f>+'Ekamut-caxs'!B59</f>
        <v>0</v>
      </c>
      <c r="C59" s="341"/>
      <c r="D59" s="341"/>
      <c r="E59" s="341"/>
      <c r="F59" s="259">
        <f>+'Ekamut-caxs'!D59</f>
        <v>0</v>
      </c>
      <c r="G59" s="488"/>
      <c r="H59" s="468"/>
      <c r="I59" s="338" t="str">
        <f t="shared" si="2"/>
        <v/>
      </c>
      <c r="J59" s="338" t="str">
        <f t="shared" si="2"/>
        <v/>
      </c>
      <c r="K59" s="338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8"/>
        <v>21</v>
      </c>
      <c r="B60" s="303">
        <f>+'Ekamut-caxs'!B60</f>
        <v>0</v>
      </c>
      <c r="C60" s="341"/>
      <c r="D60" s="341"/>
      <c r="E60" s="341"/>
      <c r="F60" s="258">
        <f>+'Ekamut-caxs'!D60</f>
        <v>0</v>
      </c>
      <c r="G60" s="489"/>
      <c r="H60" s="335"/>
      <c r="I60" s="419" t="str">
        <f t="shared" si="2"/>
        <v/>
      </c>
      <c r="J60" s="419" t="str">
        <f t="shared" si="2"/>
        <v/>
      </c>
      <c r="K60" s="419" t="str">
        <f t="shared" si="2"/>
        <v/>
      </c>
      <c r="L60" s="94"/>
    </row>
    <row r="61" spans="1:15" s="101" customFormat="1" ht="21" hidden="1" customHeight="1">
      <c r="A61" s="69">
        <f t="shared" si="8"/>
        <v>22</v>
      </c>
      <c r="B61" s="303">
        <f>+'Ekamut-caxs'!B61</f>
        <v>0</v>
      </c>
      <c r="C61" s="341"/>
      <c r="D61" s="341"/>
      <c r="E61" s="341"/>
      <c r="F61" s="258">
        <f>+'Ekamut-caxs'!D61</f>
        <v>0</v>
      </c>
      <c r="G61" s="489"/>
      <c r="H61" s="335" t="s">
        <v>214</v>
      </c>
      <c r="I61" s="419" t="str">
        <f t="shared" si="2"/>
        <v/>
      </c>
      <c r="J61" s="419" t="str">
        <f t="shared" si="2"/>
        <v/>
      </c>
      <c r="K61" s="419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41">
        <f>SUM(C63:C65)</f>
        <v>0</v>
      </c>
      <c r="D62" s="341">
        <f t="shared" ref="D62" si="9">SUM(D63:D65)</f>
        <v>0</v>
      </c>
      <c r="E62" s="341">
        <f>SUM(E63:E65)</f>
        <v>0</v>
      </c>
      <c r="F62" s="259">
        <f>SUM(F63:F65)</f>
        <v>0</v>
      </c>
      <c r="G62" s="488"/>
      <c r="H62" s="468"/>
      <c r="I62" s="338" t="str">
        <f t="shared" si="2"/>
        <v/>
      </c>
      <c r="J62" s="338" t="str">
        <f t="shared" si="2"/>
        <v/>
      </c>
      <c r="K62" s="338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36" t="s">
        <v>34</v>
      </c>
      <c r="C63" s="246"/>
      <c r="D63" s="246"/>
      <c r="E63" s="246"/>
      <c r="F63" s="246"/>
      <c r="G63" s="492"/>
      <c r="H63" s="337"/>
      <c r="I63" s="338" t="str">
        <f t="shared" si="2"/>
        <v/>
      </c>
      <c r="J63" s="338" t="str">
        <f t="shared" si="2"/>
        <v/>
      </c>
      <c r="K63" s="338" t="str">
        <f t="shared" si="2"/>
        <v/>
      </c>
    </row>
    <row r="64" spans="1:15" hidden="1">
      <c r="A64" s="15">
        <v>31.2</v>
      </c>
      <c r="B64" s="436" t="s">
        <v>47</v>
      </c>
      <c r="C64" s="246"/>
      <c r="D64" s="246"/>
      <c r="E64" s="246"/>
      <c r="F64" s="246"/>
      <c r="G64" s="492"/>
      <c r="H64" s="337"/>
      <c r="I64" s="338" t="str">
        <f t="shared" si="2"/>
        <v/>
      </c>
      <c r="J64" s="338" t="str">
        <f t="shared" si="2"/>
        <v/>
      </c>
      <c r="K64" s="338" t="str">
        <f t="shared" si="2"/>
        <v/>
      </c>
    </row>
    <row r="65" spans="1:15" hidden="1">
      <c r="A65" s="15">
        <v>31.3</v>
      </c>
      <c r="B65" s="436" t="s">
        <v>80</v>
      </c>
      <c r="C65" s="246"/>
      <c r="D65" s="246"/>
      <c r="E65" s="246"/>
      <c r="F65" s="264">
        <f>+'Ekamut-caxs'!D64</f>
        <v>0</v>
      </c>
      <c r="G65" s="492"/>
      <c r="H65" s="337"/>
      <c r="I65" s="338" t="str">
        <f t="shared" si="2"/>
        <v/>
      </c>
      <c r="J65" s="338" t="str">
        <f t="shared" si="2"/>
        <v/>
      </c>
      <c r="K65" s="338" t="str">
        <f t="shared" si="2"/>
        <v/>
      </c>
    </row>
    <row r="66" spans="1:15" s="102" customFormat="1" ht="18.600000000000001" customHeight="1">
      <c r="A66" s="77">
        <v>15</v>
      </c>
      <c r="B66" s="260" t="s">
        <v>35</v>
      </c>
      <c r="C66" s="340">
        <f>+F66</f>
        <v>221.82300000000001</v>
      </c>
      <c r="D66" s="340">
        <f>+F66</f>
        <v>221.82300000000001</v>
      </c>
      <c r="E66" s="340">
        <f>+F66</f>
        <v>221.82300000000001</v>
      </c>
      <c r="F66" s="259">
        <f>+'Deb. ev kreditor'!D60-'Deb. ev kreditor'!D55</f>
        <v>221.82300000000001</v>
      </c>
      <c r="G66" s="488"/>
      <c r="H66" s="337"/>
      <c r="I66" s="338" t="str">
        <f t="shared" si="2"/>
        <v/>
      </c>
      <c r="J66" s="338" t="str">
        <f t="shared" si="2"/>
        <v/>
      </c>
      <c r="K66" s="338" t="str">
        <f t="shared" si="2"/>
        <v/>
      </c>
      <c r="L66" s="94"/>
      <c r="M66" s="101"/>
      <c r="N66" s="101"/>
      <c r="O66" s="101"/>
    </row>
    <row r="67" spans="1:15" s="102" customFormat="1" ht="24" hidden="1" customHeight="1">
      <c r="A67" s="77">
        <v>33</v>
      </c>
      <c r="B67" s="437" t="s">
        <v>81</v>
      </c>
      <c r="C67" s="341"/>
      <c r="D67" s="341"/>
      <c r="E67" s="341"/>
      <c r="F67" s="258"/>
      <c r="G67" s="490"/>
      <c r="H67" s="557" t="s">
        <v>188</v>
      </c>
      <c r="I67" s="338" t="str">
        <f t="shared" si="2"/>
        <v/>
      </c>
      <c r="J67" s="338" t="str">
        <f t="shared" si="2"/>
        <v/>
      </c>
      <c r="K67" s="338" t="str">
        <f t="shared" si="2"/>
        <v/>
      </c>
      <c r="L67" s="94"/>
      <c r="M67" s="101"/>
      <c r="N67" s="101"/>
      <c r="O67" s="101"/>
    </row>
    <row r="68" spans="1:15" s="85" customFormat="1" ht="23.25" hidden="1" customHeight="1">
      <c r="A68" s="41" t="s">
        <v>54</v>
      </c>
      <c r="B68" s="88" t="s">
        <v>56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493"/>
      <c r="H68" s="557"/>
      <c r="I68" s="338" t="str">
        <f t="shared" si="2"/>
        <v/>
      </c>
      <c r="J68" s="338" t="str">
        <f t="shared" si="2"/>
        <v/>
      </c>
      <c r="K68" s="338" t="str">
        <f t="shared" si="2"/>
        <v/>
      </c>
      <c r="L68" s="108"/>
      <c r="M68" s="84"/>
      <c r="N68" s="84"/>
      <c r="O68" s="84"/>
    </row>
    <row r="69" spans="1:15" s="102" customFormat="1" ht="18" hidden="1" customHeight="1">
      <c r="A69" s="69">
        <v>1</v>
      </c>
      <c r="B69" s="268" t="s">
        <v>85</v>
      </c>
      <c r="C69" s="341">
        <f>SUM(C70:C76)</f>
        <v>0</v>
      </c>
      <c r="D69" s="341">
        <f>SUM(D70:D76)</f>
        <v>0</v>
      </c>
      <c r="E69" s="341">
        <f>SUM(E70:E76)</f>
        <v>0</v>
      </c>
      <c r="F69" s="259">
        <f>SUM(F70:F76)</f>
        <v>0</v>
      </c>
      <c r="G69" s="488"/>
      <c r="H69" s="468"/>
      <c r="I69" s="338" t="str">
        <f t="shared" si="2"/>
        <v/>
      </c>
      <c r="J69" s="338" t="str">
        <f t="shared" si="2"/>
        <v/>
      </c>
      <c r="K69" s="338" t="str">
        <f t="shared" si="2"/>
        <v/>
      </c>
      <c r="L69" s="94"/>
      <c r="M69" s="101"/>
      <c r="N69" s="101"/>
      <c r="O69" s="101"/>
    </row>
    <row r="70" spans="1:15" s="102" customFormat="1" ht="18.75" hidden="1" customHeight="1">
      <c r="A70" s="28">
        <v>1.1000000000000001</v>
      </c>
      <c r="B70" s="268" t="s">
        <v>82</v>
      </c>
      <c r="C70" s="341"/>
      <c r="D70" s="341"/>
      <c r="E70" s="341"/>
      <c r="F70" s="258"/>
      <c r="G70" s="488"/>
      <c r="H70" s="468"/>
      <c r="I70" s="338" t="str">
        <f t="shared" si="2"/>
        <v/>
      </c>
      <c r="J70" s="338" t="str">
        <f t="shared" si="2"/>
        <v/>
      </c>
      <c r="K70" s="338" t="str">
        <f t="shared" si="2"/>
        <v/>
      </c>
      <c r="L70" s="94"/>
      <c r="M70" s="101"/>
      <c r="N70" s="101"/>
      <c r="O70" s="101"/>
    </row>
    <row r="71" spans="1:15" s="102" customFormat="1" ht="21" hidden="1" customHeight="1">
      <c r="A71" s="28">
        <v>1.2</v>
      </c>
      <c r="B71" s="268" t="s">
        <v>83</v>
      </c>
      <c r="C71" s="341"/>
      <c r="D71" s="341"/>
      <c r="E71" s="341"/>
      <c r="F71" s="258"/>
      <c r="G71" s="488"/>
      <c r="H71" s="468"/>
      <c r="I71" s="338" t="str">
        <f t="shared" si="2"/>
        <v/>
      </c>
      <c r="J71" s="338" t="str">
        <f t="shared" si="2"/>
        <v/>
      </c>
      <c r="K71" s="338" t="str">
        <f t="shared" si="2"/>
        <v/>
      </c>
      <c r="L71" s="94"/>
      <c r="M71" s="101"/>
      <c r="N71" s="101"/>
      <c r="O71" s="101"/>
    </row>
    <row r="72" spans="1:15" s="102" customFormat="1" ht="21" hidden="1" customHeight="1">
      <c r="A72" s="28">
        <v>1.3</v>
      </c>
      <c r="B72" s="268" t="s">
        <v>84</v>
      </c>
      <c r="C72" s="341"/>
      <c r="D72" s="341"/>
      <c r="E72" s="341"/>
      <c r="F72" s="258"/>
      <c r="G72" s="488"/>
      <c r="H72" s="468"/>
      <c r="I72" s="338" t="str">
        <f t="shared" si="2"/>
        <v/>
      </c>
      <c r="J72" s="338" t="str">
        <f t="shared" si="2"/>
        <v/>
      </c>
      <c r="K72" s="338" t="str">
        <f t="shared" si="2"/>
        <v/>
      </c>
      <c r="L72" s="94"/>
      <c r="M72" s="101"/>
      <c r="N72" s="101"/>
      <c r="O72" s="101"/>
    </row>
    <row r="73" spans="1:15" s="102" customFormat="1" ht="18.75" hidden="1" customHeight="1">
      <c r="A73" s="28">
        <v>1.4</v>
      </c>
      <c r="B73" s="268" t="s">
        <v>182</v>
      </c>
      <c r="C73" s="341"/>
      <c r="D73" s="341"/>
      <c r="E73" s="341"/>
      <c r="F73" s="258"/>
      <c r="G73" s="488"/>
      <c r="H73" s="468"/>
      <c r="I73" s="338" t="str">
        <f t="shared" si="2"/>
        <v/>
      </c>
      <c r="J73" s="338" t="str">
        <f t="shared" si="2"/>
        <v/>
      </c>
      <c r="K73" s="338" t="str">
        <f t="shared" si="2"/>
        <v/>
      </c>
      <c r="L73" s="94"/>
      <c r="M73" s="101"/>
      <c r="N73" s="101"/>
      <c r="O73" s="101"/>
    </row>
    <row r="74" spans="1:15" s="102" customFormat="1" ht="16.5" hidden="1" customHeight="1">
      <c r="A74" s="28">
        <v>1.5</v>
      </c>
      <c r="B74" s="268" t="s">
        <v>61</v>
      </c>
      <c r="C74" s="341"/>
      <c r="D74" s="341"/>
      <c r="E74" s="341"/>
      <c r="F74" s="258"/>
      <c r="G74" s="488"/>
      <c r="H74" s="468"/>
      <c r="I74" s="338" t="str">
        <f t="shared" si="2"/>
        <v/>
      </c>
      <c r="J74" s="338" t="str">
        <f t="shared" si="2"/>
        <v/>
      </c>
      <c r="K74" s="338" t="str">
        <f t="shared" si="2"/>
        <v/>
      </c>
      <c r="L74" s="94"/>
      <c r="M74" s="101"/>
      <c r="N74" s="101"/>
      <c r="O74" s="101"/>
    </row>
    <row r="75" spans="1:15" s="101" customFormat="1" ht="20.25" hidden="1" customHeight="1">
      <c r="A75" s="28">
        <v>1.6</v>
      </c>
      <c r="B75" s="303" t="s">
        <v>62</v>
      </c>
      <c r="C75" s="341"/>
      <c r="D75" s="341"/>
      <c r="E75" s="341"/>
      <c r="F75" s="258"/>
      <c r="G75" s="489"/>
      <c r="H75" s="335"/>
      <c r="I75" s="419" t="str">
        <f t="shared" si="2"/>
        <v/>
      </c>
      <c r="J75" s="419" t="str">
        <f t="shared" si="2"/>
        <v/>
      </c>
      <c r="K75" s="419" t="str">
        <f t="shared" si="2"/>
        <v/>
      </c>
      <c r="L75" s="94"/>
    </row>
    <row r="76" spans="1:15" s="101" customFormat="1" ht="21" hidden="1" customHeight="1">
      <c r="A76" s="28">
        <v>1.7</v>
      </c>
      <c r="B76" s="303"/>
      <c r="C76" s="341"/>
      <c r="D76" s="341"/>
      <c r="E76" s="341"/>
      <c r="F76" s="258"/>
      <c r="G76" s="489"/>
      <c r="H76" s="335" t="s">
        <v>183</v>
      </c>
      <c r="I76" s="419" t="str">
        <f t="shared" si="2"/>
        <v/>
      </c>
      <c r="J76" s="419" t="str">
        <f t="shared" si="2"/>
        <v/>
      </c>
      <c r="K76" s="419" t="str">
        <f t="shared" si="2"/>
        <v/>
      </c>
      <c r="L76" s="94"/>
    </row>
    <row r="77" spans="1:15" s="102" customFormat="1" ht="24" hidden="1" customHeight="1">
      <c r="A77" s="69">
        <v>2</v>
      </c>
      <c r="B77" s="268" t="s">
        <v>86</v>
      </c>
      <c r="C77" s="341">
        <f t="shared" ref="C77:E77" si="10">SUM(C78:C80)</f>
        <v>0</v>
      </c>
      <c r="D77" s="341">
        <f t="shared" si="10"/>
        <v>0</v>
      </c>
      <c r="E77" s="341">
        <f t="shared" si="10"/>
        <v>0</v>
      </c>
      <c r="F77" s="259">
        <f>SUM(F78:F80)</f>
        <v>0</v>
      </c>
      <c r="G77" s="488"/>
      <c r="H77" s="468"/>
      <c r="I77" s="338" t="str">
        <f t="shared" si="2"/>
        <v/>
      </c>
      <c r="J77" s="338" t="str">
        <f t="shared" si="2"/>
        <v/>
      </c>
      <c r="K77" s="338" t="str">
        <f t="shared" si="2"/>
        <v/>
      </c>
      <c r="L77" s="94"/>
      <c r="M77" s="101"/>
      <c r="N77" s="101"/>
      <c r="O77" s="101"/>
    </row>
    <row r="78" spans="1:15" s="102" customFormat="1" ht="23.25" hidden="1" customHeight="1">
      <c r="A78" s="28">
        <v>2.1</v>
      </c>
      <c r="B78" s="268" t="s">
        <v>58</v>
      </c>
      <c r="C78" s="341"/>
      <c r="D78" s="341"/>
      <c r="E78" s="341"/>
      <c r="F78" s="258"/>
      <c r="G78" s="488"/>
      <c r="H78" s="468"/>
      <c r="I78" s="338" t="str">
        <f t="shared" si="2"/>
        <v/>
      </c>
      <c r="J78" s="338" t="str">
        <f t="shared" si="2"/>
        <v/>
      </c>
      <c r="K78" s="338" t="str">
        <f t="shared" si="2"/>
        <v/>
      </c>
      <c r="L78" s="94"/>
      <c r="M78" s="101"/>
      <c r="N78" s="101"/>
      <c r="O78" s="101"/>
    </row>
    <row r="79" spans="1:15" s="102" customFormat="1" ht="24" hidden="1" customHeight="1">
      <c r="A79" s="28">
        <v>2.2000000000000002</v>
      </c>
      <c r="B79" s="268" t="s">
        <v>57</v>
      </c>
      <c r="C79" s="341"/>
      <c r="D79" s="341"/>
      <c r="E79" s="341"/>
      <c r="F79" s="258"/>
      <c r="G79" s="488"/>
      <c r="H79" s="468"/>
      <c r="I79" s="338" t="str">
        <f t="shared" si="2"/>
        <v/>
      </c>
      <c r="J79" s="338" t="str">
        <f t="shared" si="2"/>
        <v/>
      </c>
      <c r="K79" s="338" t="str">
        <f t="shared" si="2"/>
        <v/>
      </c>
      <c r="L79" s="94"/>
      <c r="M79" s="101"/>
      <c r="N79" s="101"/>
      <c r="O79" s="101"/>
    </row>
    <row r="80" spans="1:15" s="102" customFormat="1" ht="15.75" hidden="1" customHeight="1">
      <c r="A80" s="28">
        <v>2.2999999999999998</v>
      </c>
      <c r="B80" s="268" t="s">
        <v>48</v>
      </c>
      <c r="C80" s="341"/>
      <c r="D80" s="341"/>
      <c r="E80" s="341"/>
      <c r="F80" s="258"/>
      <c r="G80" s="488"/>
      <c r="H80" s="468"/>
      <c r="I80" s="338" t="str">
        <f t="shared" si="2"/>
        <v/>
      </c>
      <c r="J80" s="338" t="str">
        <f t="shared" si="2"/>
        <v/>
      </c>
      <c r="K80" s="338" t="str">
        <f t="shared" si="2"/>
        <v/>
      </c>
      <c r="L80" s="94"/>
      <c r="M80" s="101"/>
      <c r="N80" s="101"/>
      <c r="O80" s="101"/>
    </row>
    <row r="81" spans="1:15" s="85" customFormat="1" ht="35.25" customHeight="1">
      <c r="A81" s="41" t="s">
        <v>54</v>
      </c>
      <c r="B81" s="14" t="s">
        <v>126</v>
      </c>
      <c r="C81" s="261">
        <f>SUM(C82:C83)</f>
        <v>0</v>
      </c>
      <c r="D81" s="261">
        <f t="shared" ref="D81:E81" si="11">SUM(D82:D83)</f>
        <v>0</v>
      </c>
      <c r="E81" s="261">
        <f t="shared" si="11"/>
        <v>0</v>
      </c>
      <c r="F81" s="261">
        <f>SUM(F82:F83)</f>
        <v>274</v>
      </c>
      <c r="G81" s="487"/>
      <c r="H81" s="336"/>
      <c r="I81" s="338" t="str">
        <f t="shared" si="2"/>
        <v/>
      </c>
      <c r="J81" s="338" t="str">
        <f t="shared" si="2"/>
        <v/>
      </c>
      <c r="K81" s="338" t="str">
        <f t="shared" si="2"/>
        <v/>
      </c>
      <c r="L81" s="108"/>
      <c r="M81" s="84"/>
      <c r="N81" s="84"/>
      <c r="O81" s="84"/>
    </row>
    <row r="82" spans="1:15" s="102" customFormat="1" ht="16.5" customHeight="1">
      <c r="A82" s="69">
        <v>1</v>
      </c>
      <c r="B82" s="268" t="s">
        <v>190</v>
      </c>
      <c r="C82" s="341"/>
      <c r="D82" s="341"/>
      <c r="E82" s="341"/>
      <c r="F82" s="258">
        <v>274</v>
      </c>
      <c r="G82" s="488"/>
      <c r="H82" s="468"/>
      <c r="I82" s="338" t="str">
        <f t="shared" si="2"/>
        <v/>
      </c>
      <c r="J82" s="338" t="str">
        <f t="shared" si="2"/>
        <v/>
      </c>
      <c r="K82" s="338" t="str">
        <f t="shared" si="2"/>
        <v/>
      </c>
      <c r="L82" s="94"/>
      <c r="M82" s="101"/>
      <c r="N82" s="101"/>
      <c r="O82" s="101"/>
    </row>
    <row r="83" spans="1:15" s="102" customFormat="1" ht="15" hidden="1" customHeight="1">
      <c r="A83" s="69">
        <v>2</v>
      </c>
      <c r="B83" s="303"/>
      <c r="C83" s="341"/>
      <c r="D83" s="341"/>
      <c r="E83" s="341"/>
      <c r="F83" s="258"/>
      <c r="G83" s="488"/>
      <c r="H83" s="468"/>
      <c r="I83" s="338" t="str">
        <f t="shared" si="2"/>
        <v/>
      </c>
      <c r="J83" s="338" t="str">
        <f t="shared" si="2"/>
        <v/>
      </c>
      <c r="K83" s="338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438.60366666666778</v>
      </c>
      <c r="D84" s="261">
        <f>D12+D13-D25</f>
        <v>119.02866666667251</v>
      </c>
      <c r="E84" s="261">
        <f>E12+E13-E25</f>
        <v>199.51200000000608</v>
      </c>
      <c r="F84" s="261">
        <f>F12+F13-F25</f>
        <v>45.012000000002445</v>
      </c>
      <c r="G84" s="486"/>
      <c r="H84" s="470"/>
      <c r="I84" s="338">
        <f>IF((D84-C84)&lt;0, (0),"")</f>
        <v>0</v>
      </c>
      <c r="J84" s="338" t="str">
        <f t="shared" ref="J84" si="12">IF((E84-D84)&lt;0, (0),"")</f>
        <v/>
      </c>
      <c r="K84" s="338">
        <f t="shared" ref="K84" si="13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72"/>
      <c r="I85" s="339"/>
      <c r="J85" s="339"/>
      <c r="K85" s="339"/>
      <c r="L85" s="108"/>
      <c r="M85" s="84"/>
      <c r="N85" s="84"/>
      <c r="O85" s="84"/>
    </row>
    <row r="86" spans="1:15" s="7" customFormat="1" ht="21.75" hidden="1" customHeight="1">
      <c r="B86" s="497" t="s">
        <v>2</v>
      </c>
      <c r="C86" s="496"/>
      <c r="D86" s="496"/>
      <c r="E86" s="554" t="str">
        <f>+'Ekamut-caxs'!D68</f>
        <v>Է.  ՕՀԱՆՅԱՆ</v>
      </c>
      <c r="F86" s="554"/>
      <c r="G86" s="459"/>
      <c r="H86" s="473"/>
      <c r="I86" s="339"/>
      <c r="J86" s="339"/>
      <c r="K86" s="339"/>
      <c r="L86" s="44"/>
      <c r="M86" s="6"/>
      <c r="N86" s="6"/>
      <c r="O86" s="6"/>
    </row>
    <row r="87" spans="1:15" s="3" customFormat="1" ht="13.5" hidden="1" customHeight="1">
      <c r="A87" s="7"/>
      <c r="B87" s="438" t="s">
        <v>4</v>
      </c>
      <c r="C87" s="7"/>
      <c r="D87" s="7"/>
      <c r="E87" s="555" t="s">
        <v>90</v>
      </c>
      <c r="F87" s="555"/>
      <c r="G87" s="466"/>
      <c r="H87" s="474"/>
      <c r="I87" s="339"/>
      <c r="J87" s="339"/>
      <c r="K87" s="339"/>
      <c r="L87" s="95"/>
      <c r="M87" s="2"/>
      <c r="N87" s="2"/>
      <c r="O87" s="2"/>
    </row>
    <row r="88" spans="1:15" s="3" customFormat="1" ht="22.5" hidden="1" customHeight="1">
      <c r="B88" s="498" t="s">
        <v>6</v>
      </c>
      <c r="C88" s="17"/>
      <c r="D88" s="17"/>
      <c r="E88" s="554" t="str">
        <f>+'Ekamut-caxs'!D70</f>
        <v>Ս.  ԱՎԵՏԻՍՅԱՆ</v>
      </c>
      <c r="F88" s="554"/>
      <c r="G88" s="460"/>
      <c r="H88" s="475"/>
      <c r="I88" s="339"/>
      <c r="J88" s="339"/>
      <c r="K88" s="339"/>
      <c r="L88" s="95"/>
      <c r="M88" s="2"/>
      <c r="N88" s="2"/>
      <c r="O88" s="2"/>
    </row>
    <row r="89" spans="1:15" s="3" customFormat="1" ht="12" hidden="1" customHeight="1">
      <c r="B89" s="439"/>
      <c r="E89" s="555" t="s">
        <v>90</v>
      </c>
      <c r="F89" s="555"/>
      <c r="G89" s="466"/>
      <c r="H89" s="474"/>
      <c r="I89" s="339"/>
      <c r="J89" s="339"/>
      <c r="K89" s="339"/>
      <c r="L89" s="95"/>
      <c r="M89" s="2"/>
      <c r="N89" s="2"/>
      <c r="O89" s="2"/>
    </row>
    <row r="90" spans="1:15" s="3" customFormat="1" hidden="1">
      <c r="B90" s="439"/>
      <c r="C90" s="8" t="s">
        <v>163</v>
      </c>
      <c r="D90" s="8"/>
      <c r="E90" s="8"/>
      <c r="F90" s="86"/>
      <c r="G90" s="86"/>
      <c r="H90" s="279"/>
      <c r="I90" s="339"/>
      <c r="J90" s="339"/>
      <c r="K90" s="339"/>
      <c r="L90" s="95"/>
      <c r="M90" s="2"/>
      <c r="N90" s="2"/>
      <c r="O90" s="2"/>
    </row>
    <row r="91" spans="1:15" s="423" customFormat="1" ht="90" customHeight="1">
      <c r="A91" s="610" t="s">
        <v>268</v>
      </c>
      <c r="B91" s="610"/>
      <c r="C91" s="424"/>
      <c r="E91" s="611"/>
      <c r="F91" s="612" t="s">
        <v>269</v>
      </c>
    </row>
    <row r="92" spans="1:15" s="86" customFormat="1" ht="17.25">
      <c r="B92" s="440"/>
      <c r="H92" s="180"/>
      <c r="I92" s="84"/>
      <c r="J92" s="84"/>
      <c r="K92" s="84"/>
      <c r="L92" s="95"/>
    </row>
    <row r="93" spans="1:15" s="86" customFormat="1" ht="17.25">
      <c r="B93" s="440"/>
      <c r="H93" s="180"/>
      <c r="I93" s="84"/>
      <c r="J93" s="84"/>
      <c r="K93" s="84"/>
      <c r="L93" s="95"/>
    </row>
    <row r="94" spans="1:15" s="86" customFormat="1" ht="17.25">
      <c r="B94" s="440"/>
      <c r="H94" s="112"/>
      <c r="I94" s="81"/>
      <c r="J94" s="81"/>
      <c r="K94" s="81"/>
      <c r="L94" s="95"/>
    </row>
    <row r="95" spans="1:15" s="86" customFormat="1" ht="17.25">
      <c r="B95" s="440"/>
      <c r="H95" s="112"/>
      <c r="I95" s="81"/>
      <c r="J95" s="81"/>
      <c r="K95" s="81"/>
      <c r="L95" s="95"/>
    </row>
    <row r="96" spans="1:15" s="86" customFormat="1" ht="17.25">
      <c r="B96" s="440"/>
      <c r="H96" s="112"/>
      <c r="I96" s="81"/>
      <c r="J96" s="81"/>
      <c r="K96" s="81"/>
      <c r="L96" s="95"/>
    </row>
    <row r="97" spans="2:12" s="86" customFormat="1" ht="17.25">
      <c r="B97" s="440"/>
      <c r="H97" s="112"/>
      <c r="I97" s="6"/>
      <c r="J97" s="6"/>
      <c r="K97" s="6"/>
      <c r="L97" s="95"/>
    </row>
    <row r="98" spans="2:12" s="86" customFormat="1">
      <c r="B98" s="440"/>
      <c r="H98" s="112"/>
      <c r="I98" s="2"/>
      <c r="J98" s="2"/>
      <c r="K98" s="2"/>
      <c r="L98" s="95"/>
    </row>
    <row r="99" spans="2:12" s="86" customFormat="1">
      <c r="B99" s="440"/>
      <c r="H99" s="112"/>
      <c r="I99" s="2"/>
      <c r="J99" s="2"/>
      <c r="K99" s="2"/>
      <c r="L99" s="95"/>
    </row>
    <row r="100" spans="2:12" s="86" customFormat="1">
      <c r="B100" s="440"/>
      <c r="H100" s="112"/>
      <c r="I100" s="2"/>
      <c r="J100" s="2"/>
      <c r="K100" s="2"/>
      <c r="L100" s="95"/>
    </row>
    <row r="101" spans="2:12" s="86" customFormat="1">
      <c r="B101" s="440"/>
      <c r="H101" s="112"/>
      <c r="I101" s="2"/>
      <c r="J101" s="2"/>
      <c r="K101" s="2"/>
      <c r="L101" s="95"/>
    </row>
    <row r="102" spans="2:12" s="86" customFormat="1">
      <c r="B102" s="440"/>
      <c r="H102" s="112"/>
      <c r="I102" s="2"/>
      <c r="J102" s="2"/>
      <c r="K102" s="2"/>
      <c r="L102" s="95"/>
    </row>
    <row r="103" spans="2:12" s="86" customFormat="1" ht="17.25">
      <c r="B103" s="440"/>
      <c r="H103" s="112"/>
      <c r="I103" s="50"/>
      <c r="J103" s="50"/>
      <c r="K103" s="249"/>
      <c r="L103" s="95"/>
    </row>
    <row r="104" spans="2:12" s="86" customFormat="1">
      <c r="B104" s="440"/>
      <c r="H104" s="112"/>
      <c r="L104" s="95"/>
    </row>
    <row r="105" spans="2:12" s="86" customFormat="1">
      <c r="B105" s="440"/>
      <c r="H105" s="112"/>
      <c r="L105" s="95"/>
    </row>
    <row r="106" spans="2:12" s="86" customFormat="1">
      <c r="B106" s="440"/>
      <c r="H106" s="112"/>
      <c r="L106" s="95"/>
    </row>
    <row r="107" spans="2:12" s="86" customFormat="1">
      <c r="B107" s="440"/>
      <c r="H107" s="112"/>
      <c r="L107" s="95"/>
    </row>
    <row r="108" spans="2:12" s="86" customFormat="1">
      <c r="B108" s="440"/>
      <c r="H108" s="112"/>
      <c r="L108" s="95"/>
    </row>
    <row r="109" spans="2:12" s="86" customFormat="1">
      <c r="B109" s="440"/>
      <c r="H109" s="112"/>
      <c r="L109" s="95"/>
    </row>
    <row r="110" spans="2:12" s="86" customFormat="1">
      <c r="B110" s="440"/>
      <c r="H110" s="112"/>
      <c r="L110" s="95"/>
    </row>
    <row r="111" spans="2:12" s="86" customFormat="1">
      <c r="B111" s="440"/>
      <c r="H111" s="112"/>
      <c r="L111" s="95"/>
    </row>
    <row r="112" spans="2:12" s="86" customFormat="1">
      <c r="B112" s="440"/>
      <c r="H112" s="112"/>
      <c r="L112" s="95"/>
    </row>
    <row r="113" spans="2:12" s="86" customFormat="1">
      <c r="B113" s="440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zoomScaleSheetLayoutView="100" workbookViewId="0">
      <selection activeCell="A24" sqref="A24"/>
    </sheetView>
  </sheetViews>
  <sheetFormatPr defaultColWidth="9.140625" defaultRowHeight="13.5"/>
  <cols>
    <col min="1" max="1" width="4.85546875" style="24" customWidth="1"/>
    <col min="2" max="2" width="54.42578125" style="444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61" t="s">
        <v>52</v>
      </c>
      <c r="B1" s="561"/>
      <c r="C1" s="561"/>
      <c r="D1" s="561"/>
      <c r="E1" s="561"/>
      <c r="F1" s="561"/>
    </row>
    <row r="2" spans="1:18" s="22" customFormat="1" ht="20.25">
      <c r="A2" s="549" t="str">
        <f>+'Ekamut-caxs'!A7:D7</f>
        <v xml:space="preserve">«Երևանի հանդբոլի մասնագիտացված և խաղային այլ մարզաձևերի մանկապատանեկան մարզադպրոց» ՀՈԱԿ-ի </v>
      </c>
      <c r="B2" s="549"/>
      <c r="C2" s="549"/>
      <c r="D2" s="549"/>
      <c r="E2" s="549"/>
      <c r="F2" s="54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65" t="s">
        <v>220</v>
      </c>
      <c r="B3" s="565"/>
      <c r="C3" s="565"/>
      <c r="D3" s="565"/>
      <c r="E3" s="565"/>
      <c r="F3" s="565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28" t="s">
        <v>3</v>
      </c>
      <c r="B5" s="74" t="s">
        <v>29</v>
      </c>
      <c r="C5" s="538" t="s">
        <v>194</v>
      </c>
      <c r="D5" s="236" t="s">
        <v>195</v>
      </c>
      <c r="E5" s="75" t="s">
        <v>49</v>
      </c>
      <c r="F5" s="302" t="s">
        <v>196</v>
      </c>
      <c r="G5" s="464"/>
      <c r="H5" s="463" t="s">
        <v>241</v>
      </c>
    </row>
    <row r="6" spans="1:18" s="22" customFormat="1" ht="17.25">
      <c r="A6" s="72" t="s">
        <v>7</v>
      </c>
      <c r="B6" s="73" t="s">
        <v>120</v>
      </c>
      <c r="C6" s="275">
        <f>SUM(C7:C14,C17:C19)</f>
        <v>41241.924000000006</v>
      </c>
      <c r="D6" s="275">
        <f>SUM(D7:D14,D17:D19)</f>
        <v>37947.723999999995</v>
      </c>
      <c r="E6" s="275">
        <f t="shared" ref="E6:E61" si="0">D6-C6</f>
        <v>-3294.2000000000116</v>
      </c>
      <c r="F6" s="307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21.75" customHeight="1">
      <c r="A7" s="69">
        <v>1</v>
      </c>
      <c r="B7" s="268" t="str">
        <f>+'Ekamut-caxs'!B11</f>
        <v>Սուբսիդիայից</v>
      </c>
      <c r="C7" s="265">
        <f>'[5]Ekamutneri hamematakan'!$D$8</f>
        <v>38462.5</v>
      </c>
      <c r="D7" s="266">
        <f>+'Ekamut-caxs'!D11</f>
        <v>35915.199999999997</v>
      </c>
      <c r="E7" s="266">
        <f t="shared" si="0"/>
        <v>-2547.3000000000029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0.75" hidden="1" customHeight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20.25" hidden="1" customHeight="1">
      <c r="A12" s="69">
        <v>2</v>
      </c>
      <c r="B12" s="268" t="str">
        <f>+'Ekamut-caxs'!B16</f>
        <v>Ֆինանսական օգնությունից</v>
      </c>
      <c r="C12" s="265">
        <v>0</v>
      </c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0.75" hidden="1" customHeight="1">
      <c r="A13" s="69">
        <f t="shared" si="1"/>
        <v>3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24.75" customHeight="1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2769.7240000000002</v>
      </c>
      <c r="D14" s="266">
        <f>SUM(D15:D16)</f>
        <v>2031.5239999999999</v>
      </c>
      <c r="E14" s="266">
        <f t="shared" si="0"/>
        <v>-738.20000000000027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23.25" customHeight="1">
      <c r="A15" s="28">
        <v>2.1</v>
      </c>
      <c r="B15" s="433" t="str">
        <f>+'Ekamut-caxs'!B19</f>
        <v xml:space="preserve">ոչ ընթացիկ </v>
      </c>
      <c r="C15" s="242">
        <v>2031.5239999999999</v>
      </c>
      <c r="D15" s="243">
        <f>+'Ekamut-caxs'!D19</f>
        <v>2031.5239999999999</v>
      </c>
      <c r="E15" s="243">
        <f t="shared" si="0"/>
        <v>0</v>
      </c>
      <c r="F15" s="244"/>
      <c r="G15" s="27"/>
    </row>
    <row r="16" spans="1:18" ht="22.5" customHeight="1">
      <c r="A16" s="28">
        <v>2.2000000000000002</v>
      </c>
      <c r="B16" s="433" t="str">
        <f>+'Ekamut-caxs'!B20</f>
        <v xml:space="preserve">ընթացիկ </v>
      </c>
      <c r="C16" s="242">
        <v>738.2</v>
      </c>
      <c r="D16" s="243">
        <f>+'Ekamut-caxs'!D20</f>
        <v>0</v>
      </c>
      <c r="E16" s="243">
        <f t="shared" si="0"/>
        <v>-738.2</v>
      </c>
      <c r="F16" s="244"/>
      <c r="G16" s="27"/>
    </row>
    <row r="17" spans="1:18" s="67" customFormat="1" ht="18" customHeight="1">
      <c r="A17" s="69">
        <v>4</v>
      </c>
      <c r="B17" s="310" t="str">
        <f>+'Ekamut-caxs'!B21</f>
        <v>Բանկի տոկոսից</v>
      </c>
      <c r="C17" s="267">
        <v>0.4</v>
      </c>
      <c r="D17" s="266">
        <f>+'Ekamut-caxs'!D21</f>
        <v>1</v>
      </c>
      <c r="E17" s="266">
        <f t="shared" si="0"/>
        <v>0.6</v>
      </c>
      <c r="F17" s="265"/>
      <c r="G17" s="65"/>
      <c r="H17" s="509"/>
      <c r="I17" s="509"/>
      <c r="J17" s="509"/>
      <c r="K17" s="509"/>
      <c r="L17" s="509"/>
      <c r="M17" s="66"/>
      <c r="N17" s="66"/>
      <c r="O17" s="66"/>
      <c r="P17" s="66"/>
      <c r="Q17" s="66"/>
      <c r="R17" s="66"/>
    </row>
    <row r="18" spans="1:18" s="66" customFormat="1" ht="21.75" customHeight="1">
      <c r="A18" s="71">
        <v>5</v>
      </c>
      <c r="B18" s="509" t="s">
        <v>250</v>
      </c>
      <c r="C18" s="267">
        <v>9.3000000000000007</v>
      </c>
      <c r="D18" s="265">
        <f>+'Ekamut-caxs'!D22</f>
        <v>0</v>
      </c>
      <c r="E18" s="265">
        <f>D18-C18</f>
        <v>-9.3000000000000007</v>
      </c>
      <c r="F18" s="265"/>
      <c r="G18" s="65"/>
      <c r="H18" s="509"/>
      <c r="I18" s="509"/>
      <c r="J18" s="509"/>
      <c r="K18" s="509"/>
      <c r="L18" s="509"/>
    </row>
    <row r="19" spans="1:18" s="66" customFormat="1" ht="0.75" hidden="1" customHeight="1">
      <c r="A19" s="71">
        <f>+A18+1</f>
        <v>6</v>
      </c>
      <c r="B19" s="434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121</v>
      </c>
      <c r="C20" s="276">
        <f>SUM(C21,C24:C29,C33:C57,C59:C60)</f>
        <v>41241.935999999994</v>
      </c>
      <c r="D20" s="276">
        <f>SUM(D21,D24:D29,D33:D57,D59:D60)</f>
        <v>37947.723999999995</v>
      </c>
      <c r="E20" s="275">
        <f t="shared" si="0"/>
        <v>-3294.2119999999995</v>
      </c>
      <c r="F20" s="307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19.5" customHeight="1">
      <c r="A21" s="69">
        <v>1</v>
      </c>
      <c r="B21" s="547" t="str">
        <f>+'Ekamut-caxs'!B27</f>
        <v>Աշխատավարձի գծով</v>
      </c>
      <c r="C21" s="267">
        <f>'[5]Ekamutneri hamematakan'!$D$23+'[5]Ekamutneri hamematakan'!$D$64</f>
        <v>36948.399999999994</v>
      </c>
      <c r="D21" s="269">
        <f>+'Ekamut-caxs'!D27</f>
        <v>34257.799999999996</v>
      </c>
      <c r="E21" s="266">
        <f t="shared" si="0"/>
        <v>-2690.5999999999985</v>
      </c>
      <c r="F21" s="537"/>
      <c r="G21" s="65"/>
      <c r="H21" s="517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idden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>
      <c r="A23" s="29">
        <v>1.1000000000000001</v>
      </c>
      <c r="B23" s="448" t="s">
        <v>267</v>
      </c>
      <c r="C23" s="242">
        <v>1865</v>
      </c>
      <c r="D23" s="270">
        <f>+'Ekamut-caxs'!D29</f>
        <v>0</v>
      </c>
      <c r="E23" s="243">
        <f>D23-C23</f>
        <v>-1865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f>'[5]Ekamutneri hamematakan'!$D$26</f>
        <v>847.23500000000001</v>
      </c>
      <c r="D24" s="269">
        <f>+'Ekamut-caxs'!D30</f>
        <v>792.5</v>
      </c>
      <c r="E24" s="266">
        <f t="shared" si="0"/>
        <v>-54.735000000000014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f>'[5]Ekamutneri hamematakan'!$D$27</f>
        <v>153.34399999999999</v>
      </c>
      <c r="D25" s="269">
        <f>+'Ekamut-caxs'!D31</f>
        <v>160.30000000000001</v>
      </c>
      <c r="E25" s="266">
        <f t="shared" si="0"/>
        <v>6.9560000000000173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f>'[5]Ekamutneri hamematakan'!$D$28</f>
        <v>23.960999999999999</v>
      </c>
      <c r="D26" s="269">
        <f>+'Ekamut-caxs'!D32</f>
        <v>21.6</v>
      </c>
      <c r="E26" s="266">
        <f t="shared" si="0"/>
        <v>-2.3609999999999971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f>'[5]Ekamutneri hamematakan'!$D$29</f>
        <v>44.795999999999999</v>
      </c>
      <c r="D27" s="269">
        <f>+'Ekamut-caxs'!D33</f>
        <v>44.8</v>
      </c>
      <c r="E27" s="266">
        <f t="shared" si="0"/>
        <v>3.9999999999977831E-3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117.6</v>
      </c>
      <c r="D29" s="269">
        <f>SUM(D30:D32)</f>
        <v>117.6</v>
      </c>
      <c r="E29" s="266">
        <f t="shared" si="0"/>
        <v>0</v>
      </c>
      <c r="F29" s="265"/>
      <c r="G29" s="65"/>
      <c r="H29" s="517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3.25" customHeight="1">
      <c r="A30" s="28">
        <v>6.1</v>
      </c>
      <c r="B30" s="433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  <c r="H30" s="518"/>
    </row>
    <row r="31" spans="1:18" ht="3" hidden="1" customHeight="1">
      <c r="A31" s="28">
        <v>7.2</v>
      </c>
      <c r="B31" s="433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18" customHeight="1">
      <c r="A32" s="28">
        <v>6.2</v>
      </c>
      <c r="B32" s="433" t="str">
        <f>+'Ekamut-caxs'!B38</f>
        <v>ինտերնետ կապ</v>
      </c>
      <c r="C32" s="242">
        <v>60</v>
      </c>
      <c r="D32" s="270">
        <f>+'Ekamut-caxs'!D38</f>
        <v>60</v>
      </c>
      <c r="E32" s="243">
        <f t="shared" si="0"/>
        <v>0</v>
      </c>
      <c r="F32" s="244"/>
      <c r="G32" s="27"/>
    </row>
    <row r="33" spans="1:18" s="67" customFormat="1" ht="17.25" hidden="1" customHeight="1">
      <c r="A33" s="69">
        <f>+A29+1</f>
        <v>7</v>
      </c>
      <c r="B33" s="268" t="str">
        <f>+'Ekamut-caxs'!B39</f>
        <v>Բանկային ծառայության գծով</v>
      </c>
      <c r="C33" s="267"/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v>7</v>
      </c>
      <c r="B34" s="268" t="str">
        <f>+'Ekamut-caxs'!B40</f>
        <v>Տնտեսական ապրանքների գծով</v>
      </c>
      <c r="C34" s="267">
        <v>100</v>
      </c>
      <c r="D34" s="269">
        <f>+'Ekamut-caxs'!D40</f>
        <v>100</v>
      </c>
      <c r="E34" s="266">
        <f t="shared" si="0"/>
        <v>0</v>
      </c>
      <c r="F34" s="265"/>
      <c r="G34" s="50"/>
      <c r="H34" s="517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0.25" customHeight="1">
      <c r="A35" s="69">
        <v>8</v>
      </c>
      <c r="B35" s="268" t="str">
        <f>+'Ekamut-caxs'!B41</f>
        <v>Գրասենյակային ապրանքների գծով</v>
      </c>
      <c r="C35" s="267">
        <v>80</v>
      </c>
      <c r="D35" s="269">
        <f>+'Ekamut-caxs'!D41</f>
        <v>80</v>
      </c>
      <c r="E35" s="266">
        <f t="shared" si="0"/>
        <v>0</v>
      </c>
      <c r="F35" s="265"/>
      <c r="G35" s="65"/>
      <c r="H35" s="517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" customHeight="1">
      <c r="A36" s="69">
        <f t="shared" ref="A36:A56" si="3">+A35+1</f>
        <v>9</v>
      </c>
      <c r="B36" s="268" t="str">
        <f>+'Ekamut-caxs'!B42</f>
        <v>Փոքրարժեք կամ արագամաշ առարկաների գծով</v>
      </c>
      <c r="C36" s="267">
        <v>423.8</v>
      </c>
      <c r="D36" s="269">
        <f>+'Ekamut-caxs'!D42</f>
        <v>0</v>
      </c>
      <c r="E36" s="266">
        <f t="shared" si="0"/>
        <v>-423.8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.75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18.75" customHeight="1">
      <c r="A38" s="69">
        <v>9</v>
      </c>
      <c r="B38" s="268" t="str">
        <f>+'Ekamut-caxs'!B44</f>
        <v>Դեղորայքի գծով</v>
      </c>
      <c r="C38" s="267">
        <v>30</v>
      </c>
      <c r="D38" s="269">
        <f>+'Ekamut-caxs'!D44</f>
        <v>30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10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11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0.25" customHeight="1">
      <c r="A41" s="69">
        <v>10</v>
      </c>
      <c r="B41" s="268" t="str">
        <f>+'Ekamut-caxs'!B47</f>
        <v>Ջեռուցման համակարգի սպասարկման գծով</v>
      </c>
      <c r="C41" s="265">
        <v>78.599999999999994</v>
      </c>
      <c r="D41" s="269">
        <f>+'Ekamut-caxs'!D47</f>
        <v>78.599999999999994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0.75" hidden="1" customHeight="1">
      <c r="A42" s="69">
        <f t="shared" si="3"/>
        <v>11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12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v>11</v>
      </c>
      <c r="B44" s="268" t="str">
        <f>+'Ekamut-caxs'!B50</f>
        <v>Գնումների համակարգողի ծառայության գծով</v>
      </c>
      <c r="C44" s="267">
        <v>150</v>
      </c>
      <c r="D44" s="269">
        <f>+'Ekamut-caxs'!D50</f>
        <v>105</v>
      </c>
      <c r="E44" s="266">
        <f t="shared" si="0"/>
        <v>-45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12</v>
      </c>
      <c r="B45" s="268" t="str">
        <f>+'Ekamut-caxs'!B51</f>
        <v>Համակարգիչների տեխնիկական սպասարկման գծով</v>
      </c>
      <c r="C45" s="267">
        <v>3.5</v>
      </c>
      <c r="D45" s="269">
        <f>+'Ekamut-caxs'!D51</f>
        <v>30</v>
      </c>
      <c r="E45" s="266">
        <f t="shared" si="0"/>
        <v>26.5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13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17.25">
      <c r="A47" s="69">
        <v>14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60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17.25" hidden="1">
      <c r="A48" s="69">
        <f t="shared" si="3"/>
        <v>15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17.25" hidden="1">
      <c r="A49" s="69">
        <f t="shared" si="3"/>
        <v>16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17.25" hidden="1">
      <c r="A50" s="69">
        <f t="shared" si="3"/>
        <v>17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17.25" hidden="1">
      <c r="A51" s="69">
        <f t="shared" si="3"/>
        <v>18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17.25" hidden="1">
      <c r="A52" s="69"/>
      <c r="B52" s="268"/>
      <c r="C52" s="265"/>
      <c r="D52" s="269"/>
      <c r="E52" s="266"/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17.25">
      <c r="A53" s="69">
        <v>15</v>
      </c>
      <c r="B53" s="543" t="s">
        <v>266</v>
      </c>
      <c r="C53" s="544">
        <v>10</v>
      </c>
      <c r="D53" s="545">
        <f>+'Ekamut-caxs'!D58</f>
        <v>0</v>
      </c>
      <c r="E53" s="546">
        <f t="shared" si="4"/>
        <v>-10</v>
      </c>
      <c r="F53" s="543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7" customFormat="1" ht="17.25" hidden="1" customHeight="1">
      <c r="A54" s="69">
        <f t="shared" si="3"/>
        <v>16</v>
      </c>
      <c r="B54" s="268">
        <f>+'Ekamut-caxs'!B59</f>
        <v>0</v>
      </c>
      <c r="C54" s="265"/>
      <c r="D54" s="269">
        <f>+'Ekamut-caxs'!D59</f>
        <v>0</v>
      </c>
      <c r="E54" s="266">
        <f t="shared" si="4"/>
        <v>0</v>
      </c>
      <c r="F54" s="265"/>
      <c r="G54" s="65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</row>
    <row r="55" spans="1:18" s="66" customFormat="1" ht="16.5" hidden="1" customHeight="1">
      <c r="A55" s="69">
        <f t="shared" si="3"/>
        <v>17</v>
      </c>
      <c r="B55" s="303">
        <f>+'Ekamut-caxs'!B60</f>
        <v>0</v>
      </c>
      <c r="C55" s="265"/>
      <c r="D55" s="267">
        <f>+'Ekamut-caxs'!D60</f>
        <v>0</v>
      </c>
      <c r="E55" s="265">
        <f>D55-C55</f>
        <v>0</v>
      </c>
      <c r="F55" s="265"/>
      <c r="G55" s="65"/>
    </row>
    <row r="56" spans="1:18" s="66" customFormat="1" ht="18.75" hidden="1" customHeight="1">
      <c r="A56" s="69">
        <f t="shared" si="3"/>
        <v>18</v>
      </c>
      <c r="B56" s="303">
        <f>+'Ekamut-caxs'!B61</f>
        <v>0</v>
      </c>
      <c r="C56" s="265"/>
      <c r="D56" s="267">
        <f>+'Ekamut-caxs'!D61</f>
        <v>0</v>
      </c>
      <c r="E56" s="265">
        <f>D56-C56</f>
        <v>0</v>
      </c>
      <c r="F56" s="265"/>
      <c r="G56" s="65" t="str">
        <f>+'Ekamut-caxs'!F61</f>
        <v>նոր տողեր ավելացնել 29 և 30 տողերի միջև</v>
      </c>
    </row>
    <row r="57" spans="1:18" s="67" customFormat="1" ht="21" customHeight="1">
      <c r="A57" s="69">
        <v>16</v>
      </c>
      <c r="B57" s="268" t="str">
        <f>+'Ekamut-caxs'!B62</f>
        <v>Հիմնական միջոցների մաշվածության գծով, որից՝</v>
      </c>
      <c r="C57" s="265">
        <v>2132.6999999999998</v>
      </c>
      <c r="D57" s="269">
        <f>+'Ekamut-caxs'!D62</f>
        <v>2031.5239999999999</v>
      </c>
      <c r="E57" s="266">
        <f t="shared" si="4"/>
        <v>-101.17599999999993</v>
      </c>
      <c r="F57" s="265"/>
      <c r="G57" s="65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</row>
    <row r="58" spans="1:18" ht="17.25" customHeight="1">
      <c r="A58" s="29">
        <v>16.100000000000001</v>
      </c>
      <c r="B58" s="449" t="str">
        <f>+'Ekamut-caxs'!B63</f>
        <v>պայմանով (անհատույց) ստացված</v>
      </c>
      <c r="C58" s="244">
        <v>2031.5239999999999</v>
      </c>
      <c r="D58" s="270">
        <f>+'Ekamut-caxs'!D63</f>
        <v>2031.5239999999999</v>
      </c>
      <c r="E58" s="243">
        <f t="shared" si="4"/>
        <v>0</v>
      </c>
      <c r="F58" s="244"/>
      <c r="G58" s="161"/>
    </row>
    <row r="59" spans="1:18" s="67" customFormat="1" ht="21" hidden="1" customHeight="1">
      <c r="A59" s="69">
        <f>+A57+1</f>
        <v>17</v>
      </c>
      <c r="B59" s="268" t="str">
        <f>+'Ekamut-caxs'!B64</f>
        <v xml:space="preserve">Չփոխհատուցվող հարկերի գծով </v>
      </c>
      <c r="C59" s="265"/>
      <c r="D59" s="269">
        <f>+'Ekamut-caxs'!D64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67" customFormat="1" ht="19.5" hidden="1" customHeight="1">
      <c r="A60" s="69">
        <f>+A59+1</f>
        <v>18</v>
      </c>
      <c r="B60" s="268" t="str">
        <f>+'Ekamut-caxs'!B65</f>
        <v>Այլ ծախսերի գծով</v>
      </c>
      <c r="C60" s="265"/>
      <c r="D60" s="269">
        <f>+'Ekamut-caxs'!D65</f>
        <v>0</v>
      </c>
      <c r="E60" s="266">
        <f t="shared" si="4"/>
        <v>0</v>
      </c>
      <c r="F60" s="265"/>
      <c r="G60" s="65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</row>
    <row r="61" spans="1:18" s="35" customFormat="1" ht="17.25">
      <c r="A61" s="26"/>
      <c r="B61" s="450" t="s">
        <v>76</v>
      </c>
      <c r="C61" s="275">
        <f>C6-C20</f>
        <v>-1.1999999987892807E-2</v>
      </c>
      <c r="D61" s="275">
        <f>D6-D20</f>
        <v>0</v>
      </c>
      <c r="E61" s="275">
        <f t="shared" si="0"/>
        <v>1.1999999987892807E-2</v>
      </c>
      <c r="F61" s="30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s="35" customFormat="1" ht="45" customHeight="1">
      <c r="A62" s="36"/>
      <c r="B62" s="451"/>
      <c r="C62" s="37"/>
      <c r="D62" s="37"/>
      <c r="E62" s="37"/>
      <c r="F62" s="37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ht="24.75" customHeight="1">
      <c r="B63" s="452" t="s">
        <v>2</v>
      </c>
      <c r="C63" s="39"/>
      <c r="D63" s="563" t="str">
        <f>+'Ekamut-caxs'!D68</f>
        <v>Է.  ՕՀԱՆՅԱՆ</v>
      </c>
      <c r="E63" s="563"/>
      <c r="F63" s="300"/>
      <c r="G63" s="27"/>
    </row>
    <row r="64" spans="1:18" ht="9.75" customHeight="1">
      <c r="B64" s="453"/>
      <c r="C64" s="38"/>
      <c r="D64" s="564" t="s">
        <v>5</v>
      </c>
      <c r="E64" s="564"/>
      <c r="F64" s="301"/>
      <c r="G64" s="27"/>
    </row>
    <row r="65" spans="1:7" ht="24.75" customHeight="1">
      <c r="B65" s="452" t="s">
        <v>6</v>
      </c>
      <c r="C65" s="39"/>
      <c r="D65" s="563" t="str">
        <f>+'Ekamut-caxs'!D70</f>
        <v>Ս.  ԱՎԵՏԻՍՅԱՆ</v>
      </c>
      <c r="E65" s="563"/>
      <c r="F65" s="300"/>
      <c r="G65" s="27"/>
    </row>
    <row r="66" spans="1:7" ht="11.25" customHeight="1">
      <c r="B66" s="454"/>
      <c r="C66" s="38"/>
      <c r="D66" s="562" t="s">
        <v>5</v>
      </c>
      <c r="E66" s="562"/>
      <c r="F66" s="301"/>
      <c r="G66" s="27"/>
    </row>
    <row r="67" spans="1:7" s="19" customFormat="1">
      <c r="A67" s="24"/>
      <c r="B67" s="447" t="s">
        <v>1</v>
      </c>
      <c r="C67" s="38"/>
      <c r="D67" s="38"/>
      <c r="E67" s="38"/>
      <c r="F67" s="38"/>
      <c r="G67" s="27"/>
    </row>
    <row r="68" spans="1:7" s="19" customFormat="1">
      <c r="A68" s="115"/>
      <c r="B68" s="455"/>
      <c r="C68" s="27"/>
      <c r="D68" s="27"/>
      <c r="E68" s="27"/>
      <c r="F68" s="27"/>
      <c r="G68" s="27"/>
    </row>
    <row r="69" spans="1:7" s="19" customFormat="1">
      <c r="A69" s="115"/>
      <c r="B69" s="455"/>
      <c r="C69" s="27"/>
      <c r="D69" s="27"/>
      <c r="E69" s="27"/>
      <c r="F69" s="27"/>
      <c r="G69" s="27"/>
    </row>
    <row r="70" spans="1:7" s="19" customFormat="1">
      <c r="A70" s="115"/>
      <c r="B70" s="455"/>
      <c r="C70" s="27"/>
      <c r="D70" s="27"/>
      <c r="E70" s="27"/>
      <c r="F70" s="27"/>
      <c r="G70" s="27"/>
    </row>
    <row r="71" spans="1:7" s="19" customFormat="1">
      <c r="A71" s="115"/>
      <c r="B71" s="455"/>
      <c r="C71" s="27"/>
      <c r="D71" s="27"/>
      <c r="E71" s="27"/>
      <c r="F71" s="27"/>
      <c r="G71" s="27"/>
    </row>
    <row r="72" spans="1:7" s="19" customFormat="1">
      <c r="A72" s="115"/>
      <c r="B72" s="455"/>
      <c r="C72" s="27"/>
      <c r="D72" s="27"/>
      <c r="E72" s="27"/>
      <c r="F72" s="27"/>
    </row>
    <row r="73" spans="1:7" s="19" customFormat="1">
      <c r="A73" s="115"/>
      <c r="B73" s="455"/>
      <c r="C73" s="27"/>
      <c r="D73" s="27"/>
      <c r="E73" s="27"/>
      <c r="F73" s="27"/>
    </row>
    <row r="74" spans="1:7" s="19" customFormat="1">
      <c r="A74" s="115"/>
      <c r="B74" s="455"/>
      <c r="C74" s="27"/>
      <c r="D74" s="27"/>
      <c r="E74" s="27"/>
      <c r="F74" s="27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  <row r="85" spans="1:2" s="19" customFormat="1">
      <c r="A85" s="115"/>
      <c r="B85" s="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zoomScaleSheetLayoutView="100" workbookViewId="0">
      <selection activeCell="A24" sqref="A24"/>
    </sheetView>
  </sheetViews>
  <sheetFormatPr defaultColWidth="9.140625" defaultRowHeight="13.5"/>
  <cols>
    <col min="1" max="1" width="4.85546875" style="20" customWidth="1"/>
    <col min="2" max="2" width="60" style="444" customWidth="1"/>
    <col min="3" max="3" width="16.28515625" style="20" customWidth="1"/>
    <col min="4" max="4" width="17.85546875" style="20" customWidth="1"/>
    <col min="5" max="5" width="13.5703125" style="20" customWidth="1"/>
    <col min="6" max="6" width="44.5703125" style="20" customWidth="1"/>
    <col min="7" max="7" width="9.5703125" style="129" bestFit="1" customWidth="1"/>
    <col min="8" max="8" width="14.42578125" style="115" customWidth="1"/>
    <col min="9" max="9" width="9.140625" style="115"/>
    <col min="10" max="10" width="12.7109375" style="115" bestFit="1" customWidth="1"/>
    <col min="11" max="11" width="9.140625" style="115"/>
    <col min="12" max="12" width="11.5703125" style="115" bestFit="1" customWidth="1"/>
    <col min="13" max="13" width="9.140625" style="115"/>
    <col min="14" max="20" width="9.140625" style="123"/>
    <col min="21" max="16384" width="9.140625" style="20"/>
  </cols>
  <sheetData>
    <row r="1" spans="1:20" ht="20.25">
      <c r="A1" s="561" t="s">
        <v>77</v>
      </c>
      <c r="B1" s="561"/>
      <c r="C1" s="561"/>
      <c r="D1" s="561"/>
      <c r="E1" s="561"/>
      <c r="F1" s="561"/>
    </row>
    <row r="2" spans="1:20" s="22" customFormat="1" ht="20.25">
      <c r="A2" s="549" t="str">
        <f>+'Ekamut-caxs'!A7:D7</f>
        <v xml:space="preserve">«Երևանի հանդբոլի մասնագիտացված և խաղային այլ մարզաձևերի մանկապատանեկան մարզադպրոց» ՀՈԱԿ-ի </v>
      </c>
      <c r="B2" s="549"/>
      <c r="C2" s="549"/>
      <c r="D2" s="549"/>
      <c r="E2" s="549"/>
      <c r="F2" s="549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65" t="s">
        <v>221</v>
      </c>
      <c r="B3" s="565"/>
      <c r="C3" s="565"/>
      <c r="D3" s="565"/>
      <c r="E3" s="565"/>
      <c r="F3" s="565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42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194</v>
      </c>
      <c r="D5" s="236" t="s">
        <v>195</v>
      </c>
      <c r="E5" s="97" t="s">
        <v>49</v>
      </c>
      <c r="F5" s="302" t="str">
        <f>+'Ekamutneri hamematakan'!F5</f>
        <v>Ծանոթություն նախատեսվող ցուցանիշների վերաբերյալ</v>
      </c>
      <c r="G5" s="19"/>
      <c r="H5" s="463" t="s">
        <v>241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3334.7170000000001</v>
      </c>
      <c r="D6" s="245">
        <v>540.83500000000004</v>
      </c>
      <c r="E6" s="261">
        <f t="shared" ref="E6:E64" si="0">D6-C6</f>
        <v>-2793.8820000000001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78</v>
      </c>
      <c r="C7" s="261">
        <f>SUM(C8:C18)</f>
        <v>35924.9</v>
      </c>
      <c r="D7" s="261">
        <f>SUM(D8:D18)</f>
        <v>35916.199999999997</v>
      </c>
      <c r="E7" s="261">
        <f>D7-C7</f>
        <v>-8.7000000000043656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32" t="str">
        <f>+'Dramakan hosqer'!B14</f>
        <v>Սուբսիդիայից</v>
      </c>
      <c r="C8" s="258">
        <v>35915.199999999997</v>
      </c>
      <c r="D8" s="259">
        <f>+'Dramakan hosqer'!F14</f>
        <v>35915.199999999997</v>
      </c>
      <c r="E8" s="259">
        <f>D8-C8</f>
        <v>0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32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5" si="1">+A9+1</f>
        <v>3</v>
      </c>
      <c r="B10" s="432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32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32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v>2</v>
      </c>
      <c r="B13" s="432" t="str">
        <f>+'Dramakan hosqer'!B19</f>
        <v>Ֆինանսական օգնությունից</v>
      </c>
      <c r="C13" s="258">
        <v>0</v>
      </c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3</v>
      </c>
      <c r="B14" s="432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0.75" hidden="1" customHeight="1">
      <c r="A15" s="69">
        <f t="shared" si="1"/>
        <v>4</v>
      </c>
      <c r="B15" s="432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v>2</v>
      </c>
      <c r="B16" s="432" t="str">
        <f>+'Dramakan hosqer'!B22</f>
        <v>Բանկի տոկոսից</v>
      </c>
      <c r="C16" s="258">
        <v>0.4</v>
      </c>
      <c r="D16" s="259">
        <f>+'Dramakan hosqer'!F22</f>
        <v>1</v>
      </c>
      <c r="E16" s="259">
        <f>D16-C16</f>
        <v>0.6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8" customHeight="1">
      <c r="A17" s="69">
        <v>3</v>
      </c>
      <c r="B17" s="509" t="s">
        <v>250</v>
      </c>
      <c r="C17" s="258">
        <v>9.3000000000000007</v>
      </c>
      <c r="D17" s="258">
        <f>+'Dramakan hosqer'!F23</f>
        <v>0</v>
      </c>
      <c r="E17" s="258">
        <f>D17-C17</f>
        <v>-9.3000000000000007</v>
      </c>
      <c r="F17" s="509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21.75" hidden="1" customHeight="1">
      <c r="A18" s="69">
        <f>+A17+1</f>
        <v>4</v>
      </c>
      <c r="B18" s="432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18" t="s">
        <v>215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66" customFormat="1" ht="21.75" hidden="1" customHeight="1">
      <c r="A19" s="69"/>
      <c r="B19" s="432"/>
      <c r="C19" s="258"/>
      <c r="D19" s="258"/>
      <c r="E19" s="258"/>
      <c r="F19" s="258"/>
      <c r="G19" s="425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22" customFormat="1" ht="36" customHeight="1">
      <c r="A20" s="13" t="s">
        <v>32</v>
      </c>
      <c r="B20" s="14" t="s">
        <v>79</v>
      </c>
      <c r="C20" s="519">
        <f>+C21+C63+C76</f>
        <v>38718.777999999998</v>
      </c>
      <c r="D20" s="261">
        <f>+D21+D63+D76</f>
        <v>36412.022999999994</v>
      </c>
      <c r="E20" s="261">
        <f t="shared" si="0"/>
        <v>-2306.7550000000047</v>
      </c>
      <c r="F20" s="245"/>
      <c r="G20" s="425"/>
      <c r="H20" s="162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22" customFormat="1" ht="21" customHeight="1">
      <c r="A21" s="16" t="s">
        <v>53</v>
      </c>
      <c r="B21" s="14" t="s">
        <v>55</v>
      </c>
      <c r="C21" s="261">
        <f>SUM(C22,C25:C30,C34:C57,C61:C62)</f>
        <v>35722.078000000001</v>
      </c>
      <c r="D21" s="261">
        <f>SUM(D22,D25:D30,D34:D57,D61:D62)</f>
        <v>36138.022999999994</v>
      </c>
      <c r="E21" s="261">
        <f t="shared" si="0"/>
        <v>415.94499999999243</v>
      </c>
      <c r="F21" s="245"/>
      <c r="G21" s="131"/>
      <c r="H21" s="116"/>
      <c r="I21" s="116"/>
      <c r="J21" s="513"/>
      <c r="K21" s="116"/>
      <c r="L21" s="513"/>
      <c r="M21" s="116"/>
      <c r="N21" s="124"/>
      <c r="O21" s="124"/>
      <c r="P21" s="124"/>
      <c r="Q21" s="124"/>
      <c r="R21" s="124"/>
      <c r="S21" s="124"/>
      <c r="T21" s="124"/>
    </row>
    <row r="22" spans="1:20" s="67" customFormat="1" ht="18.75" customHeight="1">
      <c r="A22" s="69">
        <v>1</v>
      </c>
      <c r="B22" s="547" t="str">
        <f>+'Dramakan hosqer'!B27</f>
        <v>Աշխատավարձի գծով</v>
      </c>
      <c r="C22" s="258">
        <v>33950.199999999997</v>
      </c>
      <c r="D22" s="259">
        <f>+'Dramakan hosqer'!F27</f>
        <v>34257.799999999996</v>
      </c>
      <c r="E22" s="259">
        <f t="shared" si="0"/>
        <v>307.59999999999854</v>
      </c>
      <c r="F22" s="537"/>
      <c r="G22" s="132"/>
      <c r="H22" s="119"/>
      <c r="I22" s="119"/>
      <c r="J22" s="514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ht="1.5" hidden="1" customHeight="1">
      <c r="A23" s="28">
        <v>1.1000000000000001</v>
      </c>
      <c r="B23" s="433" t="str">
        <f>+'Dramakan hosqer'!B28</f>
        <v>վճարովի ծառայության գծով</v>
      </c>
      <c r="C23" s="246"/>
      <c r="D23" s="264">
        <f>+'Dramakan hosqer'!F28</f>
        <v>0</v>
      </c>
      <c r="E23" s="264">
        <f t="shared" si="0"/>
        <v>0</v>
      </c>
      <c r="F23" s="246"/>
    </row>
    <row r="24" spans="1:20" ht="18" hidden="1" customHeight="1">
      <c r="A24" s="28">
        <v>1.2</v>
      </c>
      <c r="B24" s="435">
        <f>+'Dramakan hosqer'!B29</f>
        <v>0</v>
      </c>
      <c r="C24" s="246"/>
      <c r="D24" s="264">
        <f>+'Dramakan hosqer'!F29</f>
        <v>0</v>
      </c>
      <c r="E24" s="264">
        <f t="shared" si="0"/>
        <v>0</v>
      </c>
      <c r="F24" s="246"/>
    </row>
    <row r="25" spans="1:20" s="67" customFormat="1" ht="18" customHeight="1">
      <c r="A25" s="69">
        <f>+A22+1</f>
        <v>2</v>
      </c>
      <c r="B25" s="268" t="str">
        <f>+'Dramakan hosqer'!B30</f>
        <v>Ջեռուցման գծով</v>
      </c>
      <c r="C25" s="520">
        <v>665.3</v>
      </c>
      <c r="D25" s="259">
        <f>+'Dramakan hosqer'!F30</f>
        <v>792.5</v>
      </c>
      <c r="E25" s="259">
        <f t="shared" si="0"/>
        <v>127.20000000000005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>+A25+1</f>
        <v>3</v>
      </c>
      <c r="B26" s="268" t="str">
        <f>+'Dramakan hosqer'!B31</f>
        <v>Էլեկտրաէներգիայի գծով</v>
      </c>
      <c r="C26" s="258">
        <v>126.5</v>
      </c>
      <c r="D26" s="259">
        <f>+'Dramakan hosqer'!F31</f>
        <v>160.30000000000001</v>
      </c>
      <c r="E26" s="259">
        <f t="shared" si="0"/>
        <v>33.800000000000011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ref="A27:A29" si="2">+A26+1</f>
        <v>4</v>
      </c>
      <c r="B27" s="268" t="str">
        <f>+'Dramakan hosqer'!B32</f>
        <v>Ջրմուղ-կոյուղու գծով</v>
      </c>
      <c r="C27" s="258">
        <v>22.2</v>
      </c>
      <c r="D27" s="259">
        <f>+'Dramakan hosqer'!F32</f>
        <v>21.6</v>
      </c>
      <c r="E27" s="259">
        <f t="shared" si="0"/>
        <v>-0.59999999999999787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7.25" customHeight="1">
      <c r="A28" s="69">
        <f t="shared" si="2"/>
        <v>5</v>
      </c>
      <c r="B28" s="268" t="str">
        <f>+'Dramakan hosqer'!B33</f>
        <v>Աղբահանության գծով</v>
      </c>
      <c r="C28" s="258">
        <v>44.8</v>
      </c>
      <c r="D28" s="259">
        <f>+'Dramakan hosqer'!F33</f>
        <v>44.8</v>
      </c>
      <c r="E28" s="259">
        <f t="shared" si="0"/>
        <v>0</v>
      </c>
      <c r="F28" s="258"/>
      <c r="G28" s="132"/>
      <c r="H28" s="119"/>
      <c r="I28" s="119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0.75" hidden="1" customHeight="1">
      <c r="A29" s="69">
        <f t="shared" si="2"/>
        <v>6</v>
      </c>
      <c r="B29" s="268" t="str">
        <f>+'Dramakan hosqer'!B34</f>
        <v>Ախտաբանության գծով</v>
      </c>
      <c r="C29" s="258"/>
      <c r="D29" s="259">
        <f>+'Dramakan hosqer'!F34</f>
        <v>0</v>
      </c>
      <c r="E29" s="259">
        <f t="shared" si="0"/>
        <v>0</v>
      </c>
      <c r="F29" s="258"/>
      <c r="G29" s="133"/>
      <c r="H29" s="120"/>
      <c r="I29" s="120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67" customFormat="1" ht="17.25">
      <c r="A30" s="69">
        <v>6</v>
      </c>
      <c r="B30" s="268" t="str">
        <f>+'Dramakan hosqer'!B35</f>
        <v>Կապի գծով, այդ թվում`</v>
      </c>
      <c r="C30" s="259">
        <f>SUM(C31:C33)</f>
        <v>107.8</v>
      </c>
      <c r="D30" s="259">
        <f>SUM(D31:D33)</f>
        <v>117.6</v>
      </c>
      <c r="E30" s="259">
        <f t="shared" si="0"/>
        <v>9.7999999999999972</v>
      </c>
      <c r="F30" s="258"/>
      <c r="G30" s="132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ht="17.25" customHeight="1">
      <c r="A31" s="28">
        <v>6.1</v>
      </c>
      <c r="B31" s="433" t="str">
        <f>+'Dramakan hosqer'!B36</f>
        <v>բաժանորդային վճար</v>
      </c>
      <c r="C31" s="246">
        <v>52.8</v>
      </c>
      <c r="D31" s="264">
        <f>+'Dramakan hosqer'!F36</f>
        <v>57.6</v>
      </c>
      <c r="E31" s="264">
        <f t="shared" si="0"/>
        <v>4.8000000000000043</v>
      </c>
      <c r="F31" s="246"/>
    </row>
    <row r="32" spans="1:20" s="35" customFormat="1" ht="18" hidden="1" customHeight="1">
      <c r="A32" s="28">
        <v>7.2</v>
      </c>
      <c r="B32" s="433" t="str">
        <f>+'Dramakan hosqer'!B37</f>
        <v>րոպեավճար</v>
      </c>
      <c r="C32" s="246"/>
      <c r="D32" s="264">
        <f>+'Dramakan hosqer'!F37</f>
        <v>0</v>
      </c>
      <c r="E32" s="264">
        <f t="shared" si="0"/>
        <v>0</v>
      </c>
      <c r="F32" s="246"/>
      <c r="G32" s="134"/>
      <c r="H32" s="121"/>
      <c r="I32" s="121"/>
      <c r="J32" s="121"/>
      <c r="K32" s="121"/>
      <c r="L32" s="121"/>
      <c r="M32" s="121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8">
        <v>6.2</v>
      </c>
      <c r="B33" s="433" t="str">
        <f>+'Dramakan hosqer'!B38</f>
        <v>ինտերնետ կապ</v>
      </c>
      <c r="C33" s="246">
        <v>55</v>
      </c>
      <c r="D33" s="264">
        <f>+'Dramakan hosqer'!F38</f>
        <v>60</v>
      </c>
      <c r="E33" s="264">
        <f t="shared" si="0"/>
        <v>5</v>
      </c>
      <c r="F33" s="246"/>
      <c r="I33" s="136"/>
    </row>
    <row r="34" spans="1:20" s="67" customFormat="1" ht="18" hidden="1" customHeight="1">
      <c r="A34" s="69">
        <f>+A30+1</f>
        <v>7</v>
      </c>
      <c r="B34" s="268" t="str">
        <f>+'Dramakan hosqer'!B39</f>
        <v>Բանկային ծառայության գծով</v>
      </c>
      <c r="C34" s="258"/>
      <c r="D34" s="259">
        <f>+'Dramakan hosqer'!F39</f>
        <v>0</v>
      </c>
      <c r="E34" s="259">
        <f t="shared" si="0"/>
        <v>0</v>
      </c>
      <c r="F34" s="258"/>
      <c r="G34" s="132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v>7</v>
      </c>
      <c r="B35" s="268" t="str">
        <f>+'Dramakan hosqer'!B40</f>
        <v>Տնտեսական ապրանքների գծով</v>
      </c>
      <c r="C35" s="258">
        <v>100</v>
      </c>
      <c r="D35" s="259">
        <f>+'Dramakan hosqer'!F40</f>
        <v>100</v>
      </c>
      <c r="E35" s="259">
        <f t="shared" si="0"/>
        <v>0</v>
      </c>
      <c r="F35" s="258"/>
      <c r="G35" s="50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20.25" customHeight="1">
      <c r="A36" s="69">
        <v>8</v>
      </c>
      <c r="B36" s="268" t="str">
        <f>+'Dramakan hosqer'!B41</f>
        <v>Գրասենյակային ապրանքների գծով</v>
      </c>
      <c r="C36" s="258">
        <v>80</v>
      </c>
      <c r="D36" s="259">
        <f>+'Dramakan hosqer'!F41</f>
        <v>80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7.25" hidden="1">
      <c r="A37" s="69">
        <f t="shared" ref="A37:A57" si="3">+A36+1</f>
        <v>9</v>
      </c>
      <c r="B37" s="268" t="str">
        <f>+'Dramakan hosqer'!B42</f>
        <v>Փոքրարժեք կամ արագամաշ առարկաների գծով</v>
      </c>
      <c r="C37" s="258"/>
      <c r="D37" s="259">
        <f>+'Dramakan hosqer'!F42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2.25" hidden="1" customHeight="1">
      <c r="A38" s="69">
        <f t="shared" si="3"/>
        <v>10</v>
      </c>
      <c r="B38" s="268" t="str">
        <f>+'Dramakan hosqer'!B43</f>
        <v>Ուսումնական նյութերի գծով</v>
      </c>
      <c r="C38" s="258"/>
      <c r="D38" s="259">
        <f>+'Dramakan hosqer'!F43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customHeight="1">
      <c r="A39" s="69">
        <v>9</v>
      </c>
      <c r="B39" s="268" t="str">
        <f>+'Dramakan hosqer'!B44</f>
        <v>Դեղորայքի գծով</v>
      </c>
      <c r="C39" s="258">
        <v>29.978000000000002</v>
      </c>
      <c r="D39" s="259">
        <f>+'Dramakan hosqer'!F44</f>
        <v>30</v>
      </c>
      <c r="E39" s="259">
        <f t="shared" si="0"/>
        <v>2.1999999999998465E-2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10</v>
      </c>
      <c r="B40" s="268" t="str">
        <f>+'Dramakan hosqer'!B45</f>
        <v>Բուժ.ծառայության գծով</v>
      </c>
      <c r="C40" s="258"/>
      <c r="D40" s="259">
        <f>+'Dramakan hosqer'!F45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11</v>
      </c>
      <c r="B41" s="268" t="str">
        <f>+'Dramakan hosqer'!B46</f>
        <v>Ընթացիկ վերանորոգման գծով</v>
      </c>
      <c r="C41" s="258"/>
      <c r="D41" s="259">
        <f>+'Dramakan hosqer'!F46</f>
        <v>0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customHeight="1">
      <c r="A42" s="69">
        <v>10</v>
      </c>
      <c r="B42" s="268" t="str">
        <f>+'Dramakan hosqer'!B47</f>
        <v>Ջեռուցման համակարգի սպասարկման գծով</v>
      </c>
      <c r="C42" s="258">
        <v>78.599999999999994</v>
      </c>
      <c r="D42" s="259">
        <f>+'Dramakan hosqer'!F47</f>
        <v>78.599999999999994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11</v>
      </c>
      <c r="B43" s="268" t="str">
        <f>+'Dramakan hosqer'!B48</f>
        <v>Կաթսայատան սպասարկման գծով</v>
      </c>
      <c r="C43" s="258"/>
      <c r="D43" s="259">
        <f>+'Dramakan hosqer'!F48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12</v>
      </c>
      <c r="B44" s="268" t="str">
        <f>+'Dramakan hosqer'!B49</f>
        <v>Սպասարկման և կոմունալ համավճարների գծով</v>
      </c>
      <c r="C44" s="258"/>
      <c r="D44" s="259">
        <f>+'Dramakan hosqer'!F49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18" customHeight="1">
      <c r="A45" s="69">
        <v>11</v>
      </c>
      <c r="B45" s="268" t="str">
        <f>+'Dramakan hosqer'!B50</f>
        <v>Գնումների համակարգողի ծառայության գծով</v>
      </c>
      <c r="C45" s="258">
        <v>150</v>
      </c>
      <c r="D45" s="259">
        <f>+'Dramakan hosqer'!F50</f>
        <v>105</v>
      </c>
      <c r="E45" s="259">
        <f t="shared" si="0"/>
        <v>-45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24" customHeight="1">
      <c r="A46" s="69">
        <v>12</v>
      </c>
      <c r="B46" s="268" t="str">
        <f>+'Dramakan hosqer'!B51</f>
        <v>Համակարգիչների տեխնիկական սպասարկման գծով</v>
      </c>
      <c r="C46" s="258">
        <v>3.5</v>
      </c>
      <c r="D46" s="259">
        <f>+'Dramakan hosqer'!F51</f>
        <v>30</v>
      </c>
      <c r="E46" s="259">
        <f t="shared" si="0"/>
        <v>26.5</v>
      </c>
      <c r="F46" s="258"/>
      <c r="G46" s="132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23.25" customHeight="1">
      <c r="A47" s="69">
        <f t="shared" si="3"/>
        <v>13</v>
      </c>
      <c r="B47" s="268" t="str">
        <f>+'Dramakan hosqer'!B52</f>
        <v>Համակարգչային ծրագրի և կայքի սպասարկման գծով</v>
      </c>
      <c r="C47" s="258">
        <v>95</v>
      </c>
      <c r="D47" s="259">
        <f>+'Dramakan hosqer'!F52</f>
        <v>95</v>
      </c>
      <c r="E47" s="259">
        <f t="shared" si="0"/>
        <v>0</v>
      </c>
      <c r="F47" s="258"/>
      <c r="G47" s="50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21.75" customHeight="1">
      <c r="A48" s="69">
        <f t="shared" si="3"/>
        <v>14</v>
      </c>
      <c r="B48" s="268" t="str">
        <f>+'Dramakan hosqer'!B53</f>
        <v>էլ․ստորագրության գծով</v>
      </c>
      <c r="C48" s="258">
        <v>3</v>
      </c>
      <c r="D48" s="259">
        <f>+'Dramakan hosqer'!F53</f>
        <v>3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15</v>
      </c>
      <c r="B49" s="268" t="str">
        <f>+'Dramakan hosqer'!B54</f>
        <v>Հայտարարության գծով</v>
      </c>
      <c r="C49" s="258"/>
      <c r="D49" s="259">
        <f>+'Dramakan hosqer'!F54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16</v>
      </c>
      <c r="B50" s="268" t="str">
        <f>+'Dramakan hosqer'!B55</f>
        <v>Բաժանորդագրության գծով</v>
      </c>
      <c r="C50" s="258"/>
      <c r="D50" s="259">
        <f>+'Dramakan hosqer'!F55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17</v>
      </c>
      <c r="B51" s="268" t="str">
        <f>+'Dramakan hosqer'!B56</f>
        <v>Վերապատրաստման գծով</v>
      </c>
      <c r="C51" s="258"/>
      <c r="D51" s="259">
        <f>+'Dramakan hosqer'!F56</f>
        <v>0</v>
      </c>
      <c r="E51" s="259">
        <f t="shared" si="0"/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0.75" hidden="1" customHeight="1">
      <c r="A52" s="69">
        <f t="shared" si="3"/>
        <v>18</v>
      </c>
      <c r="B52" s="268" t="str">
        <f>+'Dramakan hosqer'!B57</f>
        <v>Միջոցառումների գծով</v>
      </c>
      <c r="C52" s="258"/>
      <c r="D52" s="259">
        <f>+'Dramakan hosqer'!F57</f>
        <v>0</v>
      </c>
      <c r="E52" s="259">
        <f>D52-C52</f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v>15</v>
      </c>
      <c r="B53" s="543" t="s">
        <v>266</v>
      </c>
      <c r="C53" s="520">
        <v>10</v>
      </c>
      <c r="D53" s="548">
        <f>+'Dramakan hosqer'!F58</f>
        <v>0</v>
      </c>
      <c r="E53" s="548">
        <f t="shared" si="0"/>
        <v>-10</v>
      </c>
      <c r="F53" s="543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7" customFormat="1" ht="18" hidden="1" customHeight="1">
      <c r="A54" s="69">
        <f t="shared" si="3"/>
        <v>16</v>
      </c>
      <c r="B54" s="268">
        <f>+'Dramakan hosqer'!B59</f>
        <v>0</v>
      </c>
      <c r="C54" s="258"/>
      <c r="D54" s="259">
        <f>+'Dramakan hosqer'!F59</f>
        <v>0</v>
      </c>
      <c r="E54" s="259">
        <f t="shared" si="0"/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17</v>
      </c>
      <c r="B55" s="303">
        <f>+'Dramakan hosqer'!B60</f>
        <v>0</v>
      </c>
      <c r="C55" s="258"/>
      <c r="D55" s="258">
        <f>+'Dramakan hosqer'!F60</f>
        <v>0</v>
      </c>
      <c r="E55" s="258">
        <f>D55-C55</f>
        <v>0</v>
      </c>
      <c r="F55" s="258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6" customFormat="1" ht="18" hidden="1" customHeight="1">
      <c r="A56" s="69">
        <f t="shared" si="3"/>
        <v>18</v>
      </c>
      <c r="B56" s="303">
        <f>+'Dramakan hosqer'!B61</f>
        <v>0</v>
      </c>
      <c r="C56" s="258"/>
      <c r="D56" s="258">
        <f>+'Dramakan hosqer'!F61</f>
        <v>0</v>
      </c>
      <c r="E56" s="258">
        <f>D56-C56</f>
        <v>0</v>
      </c>
      <c r="F56" s="258"/>
      <c r="G56" s="418" t="s">
        <v>214</v>
      </c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7" customFormat="1" ht="22.5" hidden="1" customHeight="1">
      <c r="A57" s="69">
        <f t="shared" si="3"/>
        <v>19</v>
      </c>
      <c r="B57" s="268" t="str">
        <f>+'Dramakan hosqer'!B62</f>
        <v>Հարկային պարտավորությունների գծով, այդ թվում՝</v>
      </c>
      <c r="C57" s="259">
        <f>SUM(C58:C60)</f>
        <v>0</v>
      </c>
      <c r="D57" s="259">
        <f>SUM(D58:D60)</f>
        <v>0</v>
      </c>
      <c r="E57" s="258">
        <f>D57-C57</f>
        <v>0</v>
      </c>
      <c r="F57" s="258"/>
      <c r="G57" s="425"/>
      <c r="H57" s="426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160" customFormat="1" ht="18" hidden="1" customHeight="1">
      <c r="A58" s="15">
        <v>31.1</v>
      </c>
      <c r="B58" s="443" t="str">
        <f>+'Dramakan hosqer'!B63</f>
        <v>շահութահարկի գծով</v>
      </c>
      <c r="C58" s="246"/>
      <c r="D58" s="264">
        <f>+'Dramakan hosqer'!F63</f>
        <v>0</v>
      </c>
      <c r="E58" s="246">
        <f>D58-C58</f>
        <v>0</v>
      </c>
      <c r="F58" s="246"/>
      <c r="G58" s="168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.75" hidden="1" customHeight="1">
      <c r="A59" s="15">
        <v>31.2</v>
      </c>
      <c r="B59" s="443" t="str">
        <f>+'Dramakan hosqer'!B64</f>
        <v>ԱԱՀ-ի գծով</v>
      </c>
      <c r="C59" s="246"/>
      <c r="D59" s="264">
        <f>+'Dramakan hosqer'!F64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160" customFormat="1" ht="18" hidden="1" customHeight="1">
      <c r="A60" s="15">
        <v>31.3</v>
      </c>
      <c r="B60" s="443" t="str">
        <f>+'Dramakan hosqer'!B65</f>
        <v xml:space="preserve">չփոխհատուցվող հարկերի գծով </v>
      </c>
      <c r="C60" s="246"/>
      <c r="D60" s="264">
        <f>+'Dramakan hosqer'!F65</f>
        <v>0</v>
      </c>
      <c r="E60" s="264">
        <f t="shared" si="0"/>
        <v>0</v>
      </c>
      <c r="F60" s="246"/>
      <c r="G60" s="171"/>
      <c r="H60" s="169"/>
      <c r="I60" s="169"/>
      <c r="J60" s="169"/>
      <c r="K60" s="169"/>
      <c r="L60" s="169"/>
      <c r="M60" s="169"/>
      <c r="N60" s="170"/>
      <c r="O60" s="170"/>
      <c r="P60" s="170"/>
      <c r="Q60" s="170"/>
      <c r="R60" s="170"/>
      <c r="S60" s="170"/>
      <c r="T60" s="170"/>
    </row>
    <row r="61" spans="1:20" s="67" customFormat="1" ht="17.25" customHeight="1">
      <c r="A61" s="77">
        <v>16</v>
      </c>
      <c r="B61" s="260" t="str">
        <f>+'Dramakan hosqer'!B66</f>
        <v>Կրեդիտորական պարտքի մարման գծով</v>
      </c>
      <c r="C61" s="258">
        <v>255.2</v>
      </c>
      <c r="D61" s="259">
        <f>+'Dramakan hosqer'!F66</f>
        <v>221.82300000000001</v>
      </c>
      <c r="E61" s="259">
        <f t="shared" si="0"/>
        <v>-33.376999999999981</v>
      </c>
      <c r="F61" s="258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0.75" hidden="1" customHeight="1">
      <c r="A62" s="77">
        <f>+A61+1</f>
        <v>17</v>
      </c>
      <c r="B62" s="260" t="str">
        <f>+'Dramakan hosqer'!B67</f>
        <v>Այլ արտահոսքերի գծով</v>
      </c>
      <c r="C62" s="258"/>
      <c r="D62" s="259">
        <f>+'Dramakan hosqer'!F67</f>
        <v>0</v>
      </c>
      <c r="E62" s="259">
        <f t="shared" si="0"/>
        <v>0</v>
      </c>
      <c r="F62" s="258"/>
      <c r="G62" s="114" t="s">
        <v>189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1.75" hidden="1" customHeight="1">
      <c r="A63" s="167" t="s">
        <v>54</v>
      </c>
      <c r="B63" s="14" t="s">
        <v>56</v>
      </c>
      <c r="C63" s="261">
        <f>+C64+C72</f>
        <v>0</v>
      </c>
      <c r="D63" s="261">
        <f>+D64+D72</f>
        <v>0</v>
      </c>
      <c r="E63" s="261">
        <f t="shared" si="0"/>
        <v>0</v>
      </c>
      <c r="F63" s="245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24" hidden="1" customHeight="1">
      <c r="A64" s="77">
        <v>1</v>
      </c>
      <c r="B64" s="262" t="str">
        <f>+'Dramakan hosqer'!B69</f>
        <v>Հիմնական միջոցների ձեռքբերում, այդ թվում՝</v>
      </c>
      <c r="C64" s="259">
        <f>SUM(C65:C71)</f>
        <v>0</v>
      </c>
      <c r="D64" s="259">
        <f>SUM(D65:D71)</f>
        <v>0</v>
      </c>
      <c r="E64" s="259">
        <f t="shared" si="0"/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8" hidden="1" customHeight="1">
      <c r="A65" s="77">
        <v>1.1000000000000001</v>
      </c>
      <c r="B65" s="262" t="str">
        <f>+'Dramakan hosqer'!B70</f>
        <v>գրասենյակային և տնտեսական գույք</v>
      </c>
      <c r="C65" s="258"/>
      <c r="D65" s="259">
        <f>+'Dramakan hosqer'!F70</f>
        <v>0</v>
      </c>
      <c r="E65" s="259">
        <f t="shared" ref="E65:E79" si="4"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7.25" hidden="1" customHeight="1">
      <c r="A66" s="77">
        <v>1.2</v>
      </c>
      <c r="B66" s="262" t="str">
        <f>+'Dramakan hosqer'!B71</f>
        <v>համակարգչային սարքավորումներ / տեխնիկա</v>
      </c>
      <c r="C66" s="258"/>
      <c r="D66" s="259">
        <f>+'Dramakan hosqer'!F71</f>
        <v>0</v>
      </c>
      <c r="E66" s="259">
        <f>D66-C66</f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0.75" hidden="1" customHeight="1">
      <c r="A67" s="77">
        <v>1.3</v>
      </c>
      <c r="B67" s="262" t="str">
        <f>+'Dramakan hosqer'!B72</f>
        <v>մեքենաներ և սարքավորումներ</v>
      </c>
      <c r="C67" s="258"/>
      <c r="D67" s="259">
        <f>+'Dramakan hosqer'!F72</f>
        <v>0</v>
      </c>
      <c r="E67" s="259">
        <f t="shared" si="4"/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1.4</v>
      </c>
      <c r="B68" s="262" t="str">
        <f>+'Dramakan hosqer'!B73</f>
        <v>երաժշտական գործիքներ</v>
      </c>
      <c r="C68" s="258"/>
      <c r="D68" s="259">
        <f>+'Dramakan hosqer'!F73</f>
        <v>0</v>
      </c>
      <c r="E68" s="259">
        <f>D68-C68</f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7" customFormat="1" ht="18" hidden="1" customHeight="1">
      <c r="A69" s="77">
        <v>1.5</v>
      </c>
      <c r="B69" s="262" t="str">
        <f>+'Dramakan hosqer'!B74</f>
        <v>սպորտային գույք</v>
      </c>
      <c r="C69" s="258"/>
      <c r="D69" s="259">
        <f>+'Dramakan hosqer'!F74</f>
        <v>0</v>
      </c>
      <c r="E69" s="259">
        <f t="shared" si="4"/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1.6</v>
      </c>
      <c r="B70" s="263" t="str">
        <f>+'Dramakan hosqer'!B75</f>
        <v>գրականություն</v>
      </c>
      <c r="C70" s="258"/>
      <c r="D70" s="258">
        <f>+'Dramakan hosqer'!F75</f>
        <v>0</v>
      </c>
      <c r="E70" s="258">
        <f>D70-C70</f>
        <v>0</v>
      </c>
      <c r="F70" s="258"/>
      <c r="G70" s="132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66" customFormat="1" ht="18" hidden="1" customHeight="1">
      <c r="A71" s="77">
        <v>1.7</v>
      </c>
      <c r="B71" s="263">
        <f>+'Dramakan hosqer'!B76</f>
        <v>0</v>
      </c>
      <c r="C71" s="258"/>
      <c r="D71" s="258">
        <f>+'Dramakan hosqer'!F76</f>
        <v>0</v>
      </c>
      <c r="E71" s="258">
        <f>D71-C71</f>
        <v>0</v>
      </c>
      <c r="F71" s="258"/>
      <c r="G71" s="65" t="s">
        <v>183</v>
      </c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78" customFormat="1" ht="39.75" hidden="1" customHeight="1">
      <c r="A72" s="77">
        <v>2</v>
      </c>
      <c r="B72" s="262" t="str">
        <f>+'Dramakan hosqer'!B77</f>
        <v>Հիմնական միջոցների հիմնական վերանորոգում, 
այդ թվում՝</v>
      </c>
      <c r="C72" s="259">
        <f>SUM(C73:C75)</f>
        <v>0</v>
      </c>
      <c r="D72" s="259">
        <f>SUM(D73:D75)</f>
        <v>0</v>
      </c>
      <c r="E72" s="258">
        <f>D72-C72</f>
        <v>0</v>
      </c>
      <c r="F72" s="258"/>
      <c r="G72" s="110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100" customFormat="1" ht="18.75" hidden="1" customHeight="1">
      <c r="A73" s="77">
        <v>2.1</v>
      </c>
      <c r="B73" s="262" t="str">
        <f>+'Dramakan hosqer'!B78</f>
        <v>ամրացված գույքի (շենք)</v>
      </c>
      <c r="C73" s="258"/>
      <c r="D73" s="259">
        <f>+'Dramakan hosqer'!F78</f>
        <v>0</v>
      </c>
      <c r="E73" s="259">
        <f t="shared" si="4"/>
        <v>0</v>
      </c>
      <c r="F73" s="258"/>
      <c r="G73" s="176"/>
      <c r="H73" s="113"/>
      <c r="I73" s="106"/>
      <c r="J73" s="106"/>
      <c r="K73" s="106"/>
      <c r="L73" s="106"/>
      <c r="M73" s="106"/>
      <c r="N73" s="106"/>
      <c r="O73" s="99"/>
      <c r="P73" s="99"/>
      <c r="Q73" s="99"/>
    </row>
    <row r="74" spans="1:20" s="67" customFormat="1" ht="19.5" hidden="1" customHeight="1">
      <c r="A74" s="77">
        <v>2.2000000000000002</v>
      </c>
      <c r="B74" s="262" t="str">
        <f>+'Dramakan hosqer'!B79</f>
        <v>հիմնական միջոցի</v>
      </c>
      <c r="C74" s="258"/>
      <c r="D74" s="259">
        <f>+'Dramakan hosqer'!F79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17.25" hidden="1">
      <c r="A75" s="77">
        <v>2.2999999999999998</v>
      </c>
      <c r="B75" s="262" t="str">
        <f>+'Dramakan hosqer'!B80</f>
        <v>նախագծանախահաշվային փաստաթղթերի գծով</v>
      </c>
      <c r="C75" s="258"/>
      <c r="D75" s="259">
        <f>+'Dramakan hosqer'!F80</f>
        <v>0</v>
      </c>
      <c r="E75" s="259">
        <f t="shared" si="4"/>
        <v>0</v>
      </c>
      <c r="F75" s="258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34.5">
      <c r="A76" s="167" t="s">
        <v>54</v>
      </c>
      <c r="B76" s="14" t="s">
        <v>126</v>
      </c>
      <c r="C76" s="261">
        <f>SUM(C77:C78)</f>
        <v>2996.7</v>
      </c>
      <c r="D76" s="261">
        <f>SUM(D77:D78)</f>
        <v>274</v>
      </c>
      <c r="E76" s="261">
        <f t="shared" si="4"/>
        <v>-2722.7</v>
      </c>
      <c r="F76" s="245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67" customFormat="1" ht="19.5" customHeight="1">
      <c r="A77" s="77">
        <v>1</v>
      </c>
      <c r="B77" s="310" t="str">
        <f>+'Dramakan hosqer'!B82</f>
        <v>Աշխատավարձի գծով</v>
      </c>
      <c r="C77" s="258">
        <v>1131.7</v>
      </c>
      <c r="D77" s="258">
        <f>+'Dramakan hosqer'!F82</f>
        <v>274</v>
      </c>
      <c r="E77" s="258">
        <f>D77-C77</f>
        <v>-857.7</v>
      </c>
      <c r="F77" s="258"/>
      <c r="G77" s="132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420" customFormat="1" ht="16.5" customHeight="1">
      <c r="A78" s="77">
        <v>2</v>
      </c>
      <c r="B78" s="515" t="s">
        <v>252</v>
      </c>
      <c r="C78" s="258">
        <v>1865</v>
      </c>
      <c r="D78" s="258">
        <f>+'Dramakan hosqer'!F83</f>
        <v>0</v>
      </c>
      <c r="E78" s="258">
        <f>D78-C78</f>
        <v>-1865</v>
      </c>
      <c r="F78" s="258"/>
      <c r="G78" s="110"/>
      <c r="H78" s="109"/>
      <c r="I78" s="109"/>
      <c r="J78" s="109"/>
      <c r="K78" s="109"/>
      <c r="L78" s="109"/>
      <c r="M78" s="109"/>
      <c r="N78" s="105"/>
      <c r="O78" s="105"/>
      <c r="P78" s="105"/>
      <c r="Q78" s="105"/>
      <c r="R78" s="105"/>
      <c r="S78" s="105"/>
      <c r="T78" s="105"/>
    </row>
    <row r="79" spans="1:20" s="40" customFormat="1" ht="34.5">
      <c r="A79" s="13" t="s">
        <v>36</v>
      </c>
      <c r="B79" s="14" t="s">
        <v>37</v>
      </c>
      <c r="C79" s="519">
        <f>C6+C7-C20</f>
        <v>540.83899999999994</v>
      </c>
      <c r="D79" s="261">
        <f>D6+D7-D20</f>
        <v>45.012000000002445</v>
      </c>
      <c r="E79" s="261">
        <f t="shared" si="4"/>
        <v>-495.8269999999975</v>
      </c>
      <c r="F79" s="245"/>
      <c r="G79" s="135"/>
      <c r="H79" s="122"/>
      <c r="I79" s="122"/>
      <c r="J79" s="122"/>
      <c r="K79" s="122"/>
      <c r="L79" s="122"/>
      <c r="M79" s="122"/>
      <c r="N79" s="128"/>
      <c r="O79" s="128"/>
      <c r="P79" s="128"/>
      <c r="Q79" s="128"/>
      <c r="R79" s="128"/>
      <c r="S79" s="128"/>
      <c r="T79" s="128"/>
    </row>
    <row r="80" spans="1:20" s="22" customFormat="1" ht="46.5" customHeight="1">
      <c r="A80" s="38"/>
      <c r="B80" s="444"/>
      <c r="C80" s="38"/>
      <c r="D80" s="38"/>
      <c r="E80" s="38"/>
      <c r="F80" s="38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s="22" customFormat="1" ht="25.5" customHeight="1">
      <c r="B81" s="18" t="s">
        <v>2</v>
      </c>
      <c r="C81" s="20"/>
      <c r="D81" s="567" t="str">
        <f>+'Ekamut-caxs'!D68</f>
        <v>Է.  ՕՀԱՆՅԱՆ</v>
      </c>
      <c r="E81" s="563"/>
      <c r="F81" s="300"/>
      <c r="G81" s="131"/>
      <c r="H81" s="116"/>
      <c r="I81" s="116"/>
      <c r="J81" s="116"/>
      <c r="K81" s="116"/>
      <c r="L81" s="116"/>
      <c r="M81" s="116"/>
      <c r="N81" s="124"/>
      <c r="O81" s="124"/>
      <c r="P81" s="124"/>
      <c r="Q81" s="124"/>
      <c r="R81" s="124"/>
      <c r="S81" s="124"/>
      <c r="T81" s="124"/>
    </row>
    <row r="82" spans="1:20" ht="13.5" customHeight="1">
      <c r="A82" s="22"/>
      <c r="B82" s="445" t="s">
        <v>4</v>
      </c>
      <c r="C82" s="22"/>
      <c r="D82" s="566" t="s">
        <v>90</v>
      </c>
      <c r="E82" s="566"/>
      <c r="F82" s="304"/>
    </row>
    <row r="83" spans="1:20" s="19" customFormat="1" ht="22.5" customHeight="1">
      <c r="A83" s="20"/>
      <c r="B83" s="446" t="s">
        <v>6</v>
      </c>
      <c r="C83" s="20"/>
      <c r="D83" s="563" t="str">
        <f>+'Ekamut-caxs'!D70</f>
        <v>Ս.  ԱՎԵՏԻՍՅԱՆ</v>
      </c>
      <c r="E83" s="563"/>
      <c r="F83" s="300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 ht="12" customHeight="1">
      <c r="A84" s="20"/>
      <c r="B84" s="444"/>
      <c r="C84" s="20"/>
      <c r="D84" s="566" t="s">
        <v>90</v>
      </c>
      <c r="E84" s="566"/>
      <c r="F84" s="304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A85" s="20"/>
      <c r="B85" s="447" t="s">
        <v>1</v>
      </c>
      <c r="C85" s="20"/>
      <c r="D85" s="20"/>
      <c r="E85" s="20"/>
      <c r="F85" s="20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2:20" s="19" customFormat="1">
      <c r="B116" s="23"/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</sheetData>
  <sheetProtection algorithmName="SHA-512" hashValue="m8FvjMLAJQ2ZsgZcGSFB7NfF1zOJQb4HY2W4ehj5xrMq9dK7ljVCqe3m52r4VAejdsoABkgfxCyPHmaEclmkeA==" saltValue="8gk5OwcdaCuTWRn7BX4Ma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47" workbookViewId="0">
      <selection activeCell="A24" sqref="A24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68" t="s">
        <v>65</v>
      </c>
      <c r="B1" s="568"/>
      <c r="C1" s="568"/>
      <c r="D1" s="568"/>
      <c r="E1" s="568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69" t="str">
        <f>+'Ekamut-caxs'!A7:D7</f>
        <v xml:space="preserve">«Երևանի հանդբոլի մասնագիտացված և խաղային այլ մարզաձևերի մանկապատանեկան մարզադպրոց» ՀՈԱԿ-ի </v>
      </c>
      <c r="B2" s="570"/>
      <c r="C2" s="570"/>
      <c r="D2" s="570"/>
      <c r="E2" s="57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71" t="s">
        <v>129</v>
      </c>
      <c r="B3" s="571"/>
      <c r="C3" s="571"/>
      <c r="D3" s="571"/>
      <c r="E3" s="57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72" t="s">
        <v>222</v>
      </c>
      <c r="B4" s="572"/>
      <c r="C4" s="572"/>
      <c r="D4" s="572"/>
      <c r="E4" s="572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122</v>
      </c>
    </row>
    <row r="6" spans="1:22" s="200" customFormat="1" ht="56.25" customHeight="1">
      <c r="A6" s="196" t="s">
        <v>3</v>
      </c>
      <c r="B6" s="197" t="s">
        <v>130</v>
      </c>
      <c r="C6" s="196" t="s">
        <v>131</v>
      </c>
      <c r="D6" s="196" t="s">
        <v>132</v>
      </c>
      <c r="E6" s="198" t="s">
        <v>133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73" t="s">
        <v>134</v>
      </c>
      <c r="B7" s="574"/>
      <c r="C7" s="574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135</v>
      </c>
      <c r="C8" s="201"/>
      <c r="D8" s="203">
        <f>SUM(D9:D29)</f>
        <v>0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136</v>
      </c>
      <c r="C9" s="205" t="s">
        <v>137</v>
      </c>
      <c r="D9" s="32"/>
      <c r="E9" s="32"/>
    </row>
    <row r="10" spans="1:22" ht="27" customHeight="1">
      <c r="A10" s="205">
        <v>1.2</v>
      </c>
      <c r="B10" s="206" t="s">
        <v>138</v>
      </c>
      <c r="C10" s="205" t="s">
        <v>139</v>
      </c>
      <c r="D10" s="32"/>
      <c r="E10" s="32"/>
    </row>
    <row r="11" spans="1:22" ht="27" customHeight="1">
      <c r="A11" s="205">
        <v>1.3</v>
      </c>
      <c r="B11" s="206" t="s">
        <v>140</v>
      </c>
      <c r="C11" s="205" t="s">
        <v>141</v>
      </c>
      <c r="D11" s="32"/>
      <c r="E11" s="32"/>
    </row>
    <row r="12" spans="1:22" ht="27" customHeight="1">
      <c r="A12" s="205">
        <v>1.4</v>
      </c>
      <c r="B12" s="207" t="s">
        <v>142</v>
      </c>
      <c r="C12" s="208" t="s">
        <v>143</v>
      </c>
      <c r="D12" s="32"/>
      <c r="E12" s="32"/>
    </row>
    <row r="13" spans="1:22" ht="27" customHeight="1">
      <c r="A13" s="205">
        <v>1.5</v>
      </c>
      <c r="B13" s="207"/>
      <c r="C13" s="205" t="s">
        <v>144</v>
      </c>
      <c r="D13" s="32"/>
      <c r="E13" s="32"/>
    </row>
    <row r="14" spans="1:22" ht="18" customHeight="1">
      <c r="A14" s="205">
        <v>1.6</v>
      </c>
      <c r="B14" s="206" t="s">
        <v>185</v>
      </c>
      <c r="C14" s="205" t="s">
        <v>145</v>
      </c>
      <c r="D14" s="32"/>
      <c r="E14" s="32"/>
    </row>
    <row r="15" spans="1:22" ht="33.75" customHeight="1">
      <c r="A15" s="205">
        <v>1.7</v>
      </c>
      <c r="B15" s="207"/>
      <c r="C15" s="205" t="s">
        <v>168</v>
      </c>
      <c r="D15" s="32"/>
      <c r="E15" s="32"/>
    </row>
    <row r="16" spans="1:22" ht="22.5" customHeight="1">
      <c r="A16" s="205">
        <v>1.8</v>
      </c>
      <c r="B16" s="207"/>
      <c r="C16" s="209" t="s">
        <v>167</v>
      </c>
      <c r="D16" s="32"/>
      <c r="E16" s="32"/>
    </row>
    <row r="17" spans="1:22" ht="18" customHeight="1">
      <c r="A17" s="205">
        <v>1.9</v>
      </c>
      <c r="B17" s="207"/>
      <c r="C17" s="248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146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146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146</v>
      </c>
      <c r="C25" s="205" t="s">
        <v>147</v>
      </c>
      <c r="D25" s="32"/>
      <c r="E25" s="32"/>
    </row>
    <row r="26" spans="1:22" ht="27.75" customHeight="1">
      <c r="A26" s="205">
        <v>2.8</v>
      </c>
      <c r="B26" s="207" t="s">
        <v>146</v>
      </c>
      <c r="C26" s="205" t="s">
        <v>148</v>
      </c>
      <c r="D26" s="32"/>
      <c r="E26" s="32"/>
    </row>
    <row r="27" spans="1:22" ht="27" customHeight="1">
      <c r="A27" s="205">
        <v>2.9</v>
      </c>
      <c r="B27" s="206" t="s">
        <v>149</v>
      </c>
      <c r="C27" s="205" t="s">
        <v>150</v>
      </c>
      <c r="D27" s="32"/>
      <c r="E27" s="32"/>
    </row>
    <row r="28" spans="1:22" ht="26.25" customHeight="1">
      <c r="A28" s="211">
        <v>2.1</v>
      </c>
      <c r="B28" s="207" t="s">
        <v>151</v>
      </c>
      <c r="C28" s="205" t="s">
        <v>152</v>
      </c>
      <c r="D28" s="32"/>
      <c r="E28" s="32"/>
    </row>
    <row r="29" spans="1:22" ht="26.25" customHeight="1">
      <c r="A29" s="211">
        <v>2.11</v>
      </c>
      <c r="B29" s="207"/>
      <c r="C29" s="209" t="s">
        <v>153</v>
      </c>
      <c r="D29" s="32"/>
      <c r="E29" s="32"/>
    </row>
    <row r="30" spans="1:22" s="213" customFormat="1" ht="34.5" customHeight="1">
      <c r="A30" s="201">
        <v>2</v>
      </c>
      <c r="B30" s="212" t="s">
        <v>154</v>
      </c>
      <c r="C30" s="201"/>
      <c r="D30" s="203">
        <f>D31+D32+D33+D34</f>
        <v>984.23699999999997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155</v>
      </c>
      <c r="D31" s="32"/>
      <c r="E31" s="32"/>
    </row>
    <row r="32" spans="1:22" ht="21" customHeight="1">
      <c r="A32" s="205">
        <v>2.2000000000000002</v>
      </c>
      <c r="B32" s="207" t="s">
        <v>156</v>
      </c>
      <c r="C32" s="205" t="s">
        <v>157</v>
      </c>
      <c r="D32" s="32"/>
      <c r="E32" s="32"/>
    </row>
    <row r="33" spans="1:22" ht="26.25" customHeight="1">
      <c r="A33" s="205">
        <v>2.2999999999999998</v>
      </c>
      <c r="B33" s="207" t="s">
        <v>156</v>
      </c>
      <c r="C33" s="205" t="s">
        <v>158</v>
      </c>
      <c r="D33" s="32"/>
      <c r="E33" s="214"/>
    </row>
    <row r="34" spans="1:22" ht="26.25" customHeight="1">
      <c r="A34" s="205"/>
      <c r="B34" s="220"/>
      <c r="C34" s="248" t="s">
        <v>253</v>
      </c>
      <c r="D34" s="32">
        <v>984.23699999999997</v>
      </c>
      <c r="E34" s="214"/>
    </row>
    <row r="35" spans="1:22" s="219" customFormat="1" ht="21.75" customHeight="1">
      <c r="A35" s="68"/>
      <c r="B35" s="215" t="s">
        <v>67</v>
      </c>
      <c r="C35" s="216"/>
      <c r="D35" s="217">
        <f>D8+D30</f>
        <v>984.23699999999997</v>
      </c>
      <c r="E35" s="218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</row>
    <row r="36" spans="1:22" s="188" customFormat="1" ht="33.75" customHeight="1">
      <c r="A36" s="573" t="s">
        <v>159</v>
      </c>
      <c r="B36" s="574"/>
      <c r="C36" s="574"/>
      <c r="D36" s="227"/>
      <c r="E36" s="227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21" customHeight="1">
      <c r="A37" s="205">
        <v>1.1000000000000001</v>
      </c>
      <c r="B37" s="206" t="s">
        <v>136</v>
      </c>
      <c r="C37" s="205" t="s">
        <v>137</v>
      </c>
      <c r="D37" s="516">
        <v>181.92400000000001</v>
      </c>
      <c r="E37" s="32" t="s">
        <v>251</v>
      </c>
    </row>
    <row r="38" spans="1:22" ht="21" customHeight="1">
      <c r="A38" s="205">
        <v>1.2</v>
      </c>
      <c r="B38" s="206" t="s">
        <v>138</v>
      </c>
      <c r="C38" s="205" t="s">
        <v>139</v>
      </c>
      <c r="D38" s="516">
        <v>26.844000000000001</v>
      </c>
      <c r="E38" s="32" t="s">
        <v>251</v>
      </c>
    </row>
    <row r="39" spans="1:22" ht="21" customHeight="1">
      <c r="A39" s="205">
        <v>1.3</v>
      </c>
      <c r="B39" s="206" t="s">
        <v>140</v>
      </c>
      <c r="C39" s="205" t="s">
        <v>141</v>
      </c>
      <c r="D39" s="32">
        <v>1.804</v>
      </c>
      <c r="E39" s="32" t="s">
        <v>251</v>
      </c>
    </row>
    <row r="40" spans="1:22" ht="21" customHeight="1">
      <c r="A40" s="205">
        <v>1.4</v>
      </c>
      <c r="B40" s="207" t="s">
        <v>142</v>
      </c>
      <c r="C40" s="208" t="s">
        <v>143</v>
      </c>
      <c r="D40" s="32"/>
      <c r="E40" s="32"/>
    </row>
    <row r="41" spans="1:22" ht="21" customHeight="1">
      <c r="A41" s="205">
        <v>1.5</v>
      </c>
      <c r="B41" s="207"/>
      <c r="C41" s="205" t="s">
        <v>144</v>
      </c>
      <c r="D41" s="32"/>
      <c r="E41" s="32"/>
    </row>
    <row r="42" spans="1:22" ht="20.25" customHeight="1">
      <c r="A42" s="205">
        <v>1.6</v>
      </c>
      <c r="B42" s="206" t="s">
        <v>185</v>
      </c>
      <c r="C42" s="205" t="s">
        <v>145</v>
      </c>
      <c r="D42" s="32">
        <v>9.7799999999999994</v>
      </c>
      <c r="E42" s="32" t="s">
        <v>251</v>
      </c>
    </row>
    <row r="43" spans="1:22" ht="33.75" customHeight="1">
      <c r="A43" s="205">
        <v>1.7</v>
      </c>
      <c r="B43" s="207"/>
      <c r="C43" s="205" t="s">
        <v>168</v>
      </c>
      <c r="D43" s="32"/>
      <c r="E43" s="32"/>
    </row>
    <row r="44" spans="1:22" ht="23.25" customHeight="1">
      <c r="A44" s="205">
        <v>1.8</v>
      </c>
      <c r="B44" s="207"/>
      <c r="C44" s="209" t="s">
        <v>167</v>
      </c>
      <c r="D44" s="32"/>
      <c r="E44" s="32"/>
    </row>
    <row r="45" spans="1:22" ht="23.25" customHeight="1">
      <c r="A45" s="205">
        <v>1.9</v>
      </c>
      <c r="B45" s="207"/>
      <c r="C45" s="209"/>
      <c r="D45" s="32"/>
      <c r="E45" s="32"/>
    </row>
    <row r="46" spans="1:22" ht="23.25" customHeight="1">
      <c r="A46" s="210">
        <v>2</v>
      </c>
      <c r="B46" s="207"/>
      <c r="C46" s="209"/>
      <c r="D46" s="32"/>
      <c r="E46" s="32"/>
    </row>
    <row r="47" spans="1:22" ht="23.25" customHeight="1">
      <c r="A47" s="205">
        <v>2.1</v>
      </c>
      <c r="B47" s="207"/>
      <c r="C47" s="209"/>
      <c r="D47" s="32"/>
      <c r="E47" s="32"/>
    </row>
    <row r="48" spans="1:22" ht="21" customHeight="1">
      <c r="A48" s="205">
        <v>2.2000000000000002</v>
      </c>
      <c r="B48" s="207" t="s">
        <v>146</v>
      </c>
      <c r="C48" s="205" t="s">
        <v>34</v>
      </c>
      <c r="D48" s="32"/>
      <c r="E48" s="32"/>
    </row>
    <row r="49" spans="1:22" ht="21" customHeight="1">
      <c r="A49" s="205">
        <v>2.2999999999999998</v>
      </c>
      <c r="B49" s="207" t="s">
        <v>146</v>
      </c>
      <c r="C49" s="205" t="s">
        <v>47</v>
      </c>
      <c r="D49" s="32"/>
      <c r="E49" s="32"/>
    </row>
    <row r="50" spans="1:22" ht="21" customHeight="1">
      <c r="A50" s="205">
        <v>2.4</v>
      </c>
      <c r="B50" s="207" t="s">
        <v>146</v>
      </c>
      <c r="C50" s="205" t="s">
        <v>147</v>
      </c>
      <c r="D50" s="511">
        <v>0.61</v>
      </c>
      <c r="E50" s="32" t="s">
        <v>251</v>
      </c>
    </row>
    <row r="51" spans="1:22" ht="24" customHeight="1">
      <c r="A51" s="205">
        <v>2.5</v>
      </c>
      <c r="B51" s="207" t="s">
        <v>146</v>
      </c>
      <c r="C51" s="205" t="s">
        <v>148</v>
      </c>
      <c r="D51" s="511"/>
      <c r="E51" s="32"/>
    </row>
    <row r="52" spans="1:22" ht="24" customHeight="1">
      <c r="A52" s="205">
        <v>2.6</v>
      </c>
      <c r="B52" s="206" t="s">
        <v>149</v>
      </c>
      <c r="C52" s="205" t="s">
        <v>150</v>
      </c>
      <c r="D52" s="511">
        <v>0.86099999999999999</v>
      </c>
      <c r="E52" s="32" t="s">
        <v>251</v>
      </c>
    </row>
    <row r="53" spans="1:22" ht="24" customHeight="1">
      <c r="A53" s="205">
        <v>2.7</v>
      </c>
      <c r="B53" s="207" t="s">
        <v>151</v>
      </c>
      <c r="C53" s="205" t="s">
        <v>152</v>
      </c>
      <c r="D53" s="511"/>
      <c r="E53" s="32"/>
    </row>
    <row r="54" spans="1:22" ht="24" customHeight="1">
      <c r="A54" s="205">
        <v>2.8</v>
      </c>
      <c r="B54" s="207"/>
      <c r="C54" s="209"/>
      <c r="D54" s="511"/>
      <c r="E54" s="32"/>
    </row>
    <row r="55" spans="1:22" s="194" customFormat="1" ht="33" customHeight="1">
      <c r="A55" s="205"/>
      <c r="B55" s="202" t="s">
        <v>160</v>
      </c>
      <c r="C55" s="31"/>
      <c r="D55" s="203">
        <f>SUM(D56:D59)</f>
        <v>0</v>
      </c>
      <c r="E55" s="32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s="194" customFormat="1" ht="33" customHeight="1">
      <c r="A56" s="205">
        <v>1.1000000000000001</v>
      </c>
      <c r="B56" s="247"/>
      <c r="C56" s="248" t="s">
        <v>166</v>
      </c>
      <c r="D56" s="280"/>
      <c r="E56" s="32"/>
      <c r="F56" s="15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ht="30" customHeight="1">
      <c r="A57" s="205">
        <v>1.2</v>
      </c>
      <c r="B57" s="220"/>
      <c r="C57" s="205" t="s">
        <v>155</v>
      </c>
      <c r="D57" s="32"/>
      <c r="E57" s="205"/>
    </row>
    <row r="58" spans="1:22" ht="24.75" customHeight="1">
      <c r="A58" s="205">
        <v>1.3</v>
      </c>
      <c r="B58" s="207" t="s">
        <v>151</v>
      </c>
      <c r="C58" s="205" t="s">
        <v>157</v>
      </c>
      <c r="D58" s="32"/>
      <c r="E58" s="32"/>
    </row>
    <row r="59" spans="1:22" ht="24.75" customHeight="1">
      <c r="A59" s="205">
        <v>1.4</v>
      </c>
      <c r="B59" s="207" t="s">
        <v>151</v>
      </c>
      <c r="C59" s="205" t="s">
        <v>158</v>
      </c>
      <c r="D59" s="32"/>
      <c r="E59" s="32"/>
    </row>
    <row r="60" spans="1:22" s="187" customFormat="1" ht="29.25" customHeight="1">
      <c r="A60" s="221"/>
      <c r="B60" s="215" t="s">
        <v>67</v>
      </c>
      <c r="C60" s="222"/>
      <c r="D60" s="223">
        <f>SUM(D37:D55)</f>
        <v>221.82300000000001</v>
      </c>
      <c r="E60" s="224"/>
      <c r="F60" s="332">
        <f>+D60-D55</f>
        <v>221.82300000000001</v>
      </c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</row>
    <row r="61" spans="1:22" ht="10.5" customHeight="1">
      <c r="A61" s="193"/>
      <c r="B61" s="194"/>
      <c r="C61" s="194"/>
    </row>
    <row r="62" spans="1:22" ht="39" customHeight="1">
      <c r="A62" s="193"/>
      <c r="B62" s="194"/>
      <c r="C62" s="225" t="s">
        <v>161</v>
      </c>
    </row>
    <row r="63" spans="1:22" ht="52.15" customHeight="1">
      <c r="A63" s="226">
        <v>1</v>
      </c>
      <c r="B63" s="227" t="s">
        <v>223</v>
      </c>
      <c r="C63" s="223">
        <f>+'Dramakan hosqer'!F12</f>
        <v>540.83500000000004</v>
      </c>
      <c r="D63" s="576" t="s">
        <v>162</v>
      </c>
      <c r="E63" s="577"/>
    </row>
    <row r="64" spans="1:22" ht="36.75" customHeight="1">
      <c r="A64" s="193"/>
      <c r="B64" s="194"/>
      <c r="C64" s="194"/>
    </row>
    <row r="65" spans="1:22" s="174" customFormat="1" ht="25.5" customHeight="1">
      <c r="A65" s="228"/>
      <c r="B65" s="186" t="s">
        <v>2</v>
      </c>
      <c r="C65" s="229"/>
      <c r="D65" s="578" t="str">
        <f>+'Ekamut-caxs'!D68</f>
        <v>Է.  ՕՀԱՆՅԱՆ</v>
      </c>
      <c r="E65" s="578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12.75" customHeight="1">
      <c r="A66" s="228"/>
      <c r="B66" s="213"/>
      <c r="C66" s="230"/>
      <c r="D66" s="575" t="s">
        <v>90</v>
      </c>
      <c r="E66" s="57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22.5" customHeight="1">
      <c r="A67" s="228"/>
      <c r="B67" s="186" t="s">
        <v>6</v>
      </c>
      <c r="C67" s="229"/>
      <c r="D67" s="578" t="str">
        <f>+'Ekamut-caxs'!D70</f>
        <v>Ս.  ԱՎԵՏԻՍՅԱՆ</v>
      </c>
      <c r="E67" s="578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 s="174" customFormat="1" ht="13.5" customHeight="1">
      <c r="A68" s="228"/>
      <c r="B68" s="231"/>
      <c r="C68" s="228" t="s">
        <v>1</v>
      </c>
      <c r="D68" s="575" t="s">
        <v>90</v>
      </c>
      <c r="E68" s="575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1:22">
      <c r="D69" s="175"/>
      <c r="E69" s="175"/>
    </row>
    <row r="70" spans="1:22" ht="27" customHeight="1"/>
    <row r="74" spans="1:22" ht="33" customHeight="1"/>
    <row r="76" spans="1:22" s="232" customFormat="1" ht="36" customHeight="1"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</row>
    <row r="77" spans="1:22" ht="24" customHeight="1"/>
    <row r="78" spans="1:22" ht="0.75" hidden="1" customHeight="1"/>
    <row r="79" spans="1:22" s="174" customFormat="1" ht="28.5" customHeight="1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</row>
    <row r="83" spans="1:5" s="19" customFormat="1">
      <c r="A83" s="137"/>
      <c r="B83" s="1"/>
      <c r="C83" s="1"/>
      <c r="D83" s="1"/>
      <c r="E83" s="175"/>
    </row>
    <row r="84" spans="1:5" s="19" customFormat="1" ht="24" customHeight="1">
      <c r="A84" s="137"/>
      <c r="B84" s="1"/>
      <c r="C84" s="1"/>
      <c r="D84" s="1"/>
      <c r="E84" s="175"/>
    </row>
    <row r="85" spans="1:5" s="19" customFormat="1">
      <c r="A85" s="137"/>
      <c r="B85" s="1"/>
      <c r="C85" s="1"/>
      <c r="D85" s="1"/>
      <c r="E85" s="175"/>
    </row>
    <row r="86" spans="1:5" s="19" customFormat="1" ht="24.75" customHeight="1">
      <c r="A86" s="137"/>
      <c r="B86" s="1"/>
      <c r="C86" s="1"/>
      <c r="D86" s="1"/>
      <c r="E86" s="1"/>
    </row>
  </sheetData>
  <mergeCells count="11">
    <mergeCell ref="D68:E68"/>
    <mergeCell ref="A36:C36"/>
    <mergeCell ref="D63:E63"/>
    <mergeCell ref="D65:E65"/>
    <mergeCell ref="D66:E66"/>
    <mergeCell ref="D67:E67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24" sqref="A24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84" t="s">
        <v>65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</row>
    <row r="2" spans="1:17" s="22" customFormat="1" ht="20.25">
      <c r="A2" s="549" t="str">
        <f>+'Ekamut-caxs'!A7:D7</f>
        <v xml:space="preserve">«Երևանի հանդբոլի մասնագիտացված և խաղային այլ մարզաձևերի մանկապատանեկան մարզադպրոց»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21"/>
      <c r="Q2" s="21"/>
    </row>
    <row r="3" spans="1:17" ht="17.25">
      <c r="A3" s="585" t="s">
        <v>224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</row>
    <row r="4" spans="1:17" ht="21" customHeight="1" thickBot="1">
      <c r="O4" s="146" t="s">
        <v>0</v>
      </c>
    </row>
    <row r="5" spans="1:17" ht="21" customHeight="1">
      <c r="A5" s="587" t="s">
        <v>240</v>
      </c>
      <c r="B5" s="587" t="s">
        <v>66</v>
      </c>
      <c r="C5" s="588" t="s">
        <v>210</v>
      </c>
      <c r="D5" s="588"/>
      <c r="E5" s="588"/>
      <c r="F5" s="588"/>
      <c r="G5" s="588"/>
      <c r="H5" s="588"/>
      <c r="I5" s="588"/>
      <c r="J5" s="588"/>
      <c r="K5" s="588"/>
      <c r="L5" s="588"/>
      <c r="M5" s="588"/>
      <c r="N5" s="588"/>
      <c r="O5" s="589" t="s">
        <v>128</v>
      </c>
    </row>
    <row r="6" spans="1:17" ht="123.75">
      <c r="A6" s="587"/>
      <c r="B6" s="587"/>
      <c r="C6" s="298" t="s">
        <v>192</v>
      </c>
      <c r="D6" s="342" t="s">
        <v>211</v>
      </c>
      <c r="E6" s="342" t="s">
        <v>212</v>
      </c>
      <c r="F6" s="298" t="s">
        <v>127</v>
      </c>
      <c r="G6" s="298" t="s">
        <v>173</v>
      </c>
      <c r="H6" s="298" t="s">
        <v>172</v>
      </c>
      <c r="I6" s="298" t="s">
        <v>193</v>
      </c>
      <c r="J6" s="298" t="s">
        <v>200</v>
      </c>
      <c r="K6" s="298" t="s">
        <v>203</v>
      </c>
      <c r="L6" s="298" t="s">
        <v>204</v>
      </c>
      <c r="M6" s="298" t="s">
        <v>164</v>
      </c>
      <c r="N6" s="284"/>
      <c r="O6" s="590"/>
    </row>
    <row r="7" spans="1:17" ht="31.5" customHeight="1">
      <c r="A7" s="298">
        <v>1</v>
      </c>
      <c r="B7" s="319" t="s">
        <v>176</v>
      </c>
      <c r="C7" s="320">
        <v>39526.703999999998</v>
      </c>
      <c r="D7" s="320"/>
      <c r="E7" s="320"/>
      <c r="F7" s="320">
        <v>744.4</v>
      </c>
      <c r="G7" s="320">
        <v>312</v>
      </c>
      <c r="H7" s="320"/>
      <c r="I7" s="320"/>
      <c r="J7" s="320"/>
      <c r="K7" s="320"/>
      <c r="L7" s="320">
        <v>396</v>
      </c>
      <c r="M7" s="320"/>
      <c r="N7" s="320"/>
      <c r="O7" s="317">
        <f>ROUND(SUM(C7:N7),1)</f>
        <v>40979.1</v>
      </c>
    </row>
    <row r="8" spans="1:17" ht="36.6" customHeight="1">
      <c r="A8" s="298">
        <v>2</v>
      </c>
      <c r="B8" s="462" t="s">
        <v>87</v>
      </c>
      <c r="C8" s="320"/>
      <c r="D8" s="285" t="s">
        <v>169</v>
      </c>
      <c r="E8" s="285" t="s">
        <v>169</v>
      </c>
      <c r="F8" s="285" t="s">
        <v>169</v>
      </c>
      <c r="G8" s="285" t="s">
        <v>169</v>
      </c>
      <c r="H8" s="285" t="s">
        <v>169</v>
      </c>
      <c r="I8" s="285" t="s">
        <v>169</v>
      </c>
      <c r="J8" s="285" t="s">
        <v>169</v>
      </c>
      <c r="K8" s="285" t="s">
        <v>169</v>
      </c>
      <c r="L8" s="285" t="s">
        <v>169</v>
      </c>
      <c r="M8" s="285" t="s">
        <v>169</v>
      </c>
      <c r="N8" s="285" t="s">
        <v>169</v>
      </c>
      <c r="O8" s="317">
        <f>ROUND(SUM(C8:N8),1)</f>
        <v>0</v>
      </c>
    </row>
    <row r="9" spans="1:17" s="177" customFormat="1" ht="34.5" customHeight="1" thickBot="1">
      <c r="A9" s="321"/>
      <c r="B9" s="322" t="s">
        <v>67</v>
      </c>
      <c r="C9" s="285" t="s">
        <v>169</v>
      </c>
      <c r="D9" s="285" t="s">
        <v>169</v>
      </c>
      <c r="E9" s="285" t="s">
        <v>169</v>
      </c>
      <c r="F9" s="285" t="s">
        <v>169</v>
      </c>
      <c r="G9" s="285" t="s">
        <v>169</v>
      </c>
      <c r="H9" s="285" t="s">
        <v>169</v>
      </c>
      <c r="I9" s="285" t="s">
        <v>169</v>
      </c>
      <c r="J9" s="285" t="s">
        <v>169</v>
      </c>
      <c r="K9" s="285" t="s">
        <v>169</v>
      </c>
      <c r="L9" s="285" t="s">
        <v>169</v>
      </c>
      <c r="M9" s="285" t="s">
        <v>169</v>
      </c>
      <c r="N9" s="285" t="s">
        <v>169</v>
      </c>
      <c r="O9" s="318">
        <f>ROUND(SUM(O7:O8),1)</f>
        <v>40979.1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>
        <f>33000*12</f>
        <v>396000</v>
      </c>
      <c r="M10" s="185"/>
      <c r="N10" s="252"/>
      <c r="O10" s="253"/>
    </row>
    <row r="11" spans="1:17" s="177" customFormat="1" ht="26.25" customHeight="1">
      <c r="A11" s="183"/>
      <c r="B11" s="592" t="s">
        <v>201</v>
      </c>
      <c r="C11" s="592"/>
      <c r="D11" s="592"/>
      <c r="E11" s="592"/>
      <c r="F11" s="592"/>
      <c r="G11" s="592"/>
      <c r="H11" s="592"/>
      <c r="I11" s="592"/>
      <c r="J11" s="592"/>
      <c r="K11" s="592"/>
      <c r="L11" s="255"/>
      <c r="M11" s="185"/>
      <c r="N11" s="252"/>
      <c r="O11" s="253"/>
    </row>
    <row r="12" spans="1:17" s="177" customFormat="1" ht="42.75" customHeight="1">
      <c r="A12" s="183"/>
      <c r="B12" s="593" t="s">
        <v>202</v>
      </c>
      <c r="C12" s="592"/>
      <c r="D12" s="592"/>
      <c r="E12" s="592"/>
      <c r="F12" s="592"/>
      <c r="G12" s="592"/>
      <c r="H12" s="592"/>
      <c r="I12" s="592"/>
      <c r="J12" s="592"/>
      <c r="K12" s="592"/>
      <c r="L12" s="323"/>
      <c r="M12" s="185"/>
      <c r="N12" s="252"/>
      <c r="O12" s="253"/>
    </row>
    <row r="13" spans="1:17" s="179" customFormat="1" ht="21" customHeight="1">
      <c r="B13" s="182"/>
      <c r="C13" s="254"/>
      <c r="D13" s="254"/>
      <c r="E13" s="281"/>
      <c r="F13" s="234"/>
      <c r="G13" s="178"/>
      <c r="H13" s="178"/>
      <c r="I13" s="254"/>
      <c r="J13" s="254"/>
      <c r="K13" s="254"/>
      <c r="L13" s="254"/>
      <c r="M13" s="591"/>
      <c r="N13" s="591"/>
      <c r="O13" s="272"/>
    </row>
    <row r="14" spans="1:17" s="183" customFormat="1" ht="69" customHeight="1">
      <c r="B14" s="579" t="s">
        <v>175</v>
      </c>
      <c r="C14" s="580"/>
      <c r="E14" s="579" t="s">
        <v>174</v>
      </c>
      <c r="F14" s="580"/>
      <c r="G14" s="314"/>
      <c r="H14" s="581"/>
      <c r="I14" s="581"/>
      <c r="J14" s="308"/>
      <c r="K14" s="308"/>
      <c r="L14" s="308"/>
      <c r="M14" s="254"/>
      <c r="N14" s="254"/>
      <c r="O14" s="254"/>
    </row>
    <row r="15" spans="1:17" s="183" customFormat="1" ht="57.75" customHeight="1">
      <c r="B15" s="237" t="s">
        <v>165</v>
      </c>
      <c r="C15" s="417" t="s">
        <v>213</v>
      </c>
      <c r="E15" s="237" t="s">
        <v>165</v>
      </c>
      <c r="F15" s="417" t="s">
        <v>216</v>
      </c>
      <c r="G15" s="257"/>
      <c r="H15" s="330"/>
      <c r="I15" s="331"/>
      <c r="J15" s="312"/>
      <c r="K15" s="312"/>
      <c r="L15" s="312"/>
      <c r="M15" s="282"/>
      <c r="N15" s="282"/>
      <c r="O15" s="257"/>
    </row>
    <row r="16" spans="1:17" s="183" customFormat="1" ht="24" customHeight="1">
      <c r="B16" s="286">
        <v>104000</v>
      </c>
      <c r="C16" s="326">
        <v>325.10000000000002</v>
      </c>
      <c r="E16" s="286">
        <v>104000</v>
      </c>
      <c r="F16" s="327">
        <v>744.4</v>
      </c>
      <c r="G16" s="257"/>
      <c r="H16" s="324"/>
      <c r="I16" s="325"/>
      <c r="J16" s="313"/>
      <c r="K16" s="313"/>
      <c r="L16" s="313"/>
      <c r="M16" s="282"/>
      <c r="N16" s="282"/>
      <c r="O16" s="257"/>
    </row>
    <row r="17" spans="1:15" s="184" customFormat="1" ht="24" customHeight="1">
      <c r="B17" s="286">
        <v>104400</v>
      </c>
      <c r="C17" s="287">
        <v>326.2</v>
      </c>
      <c r="D17" s="328"/>
      <c r="E17" s="286">
        <v>104400</v>
      </c>
      <c r="F17" s="327">
        <v>747.1</v>
      </c>
      <c r="G17" s="283"/>
      <c r="H17" s="315"/>
      <c r="I17" s="325"/>
      <c r="J17" s="313"/>
      <c r="K17" s="313"/>
      <c r="L17" s="313"/>
      <c r="M17" s="238"/>
      <c r="N17" s="238"/>
      <c r="O17" s="283"/>
    </row>
    <row r="18" spans="1:15" s="184" customFormat="1" ht="24" customHeight="1">
      <c r="B18" s="286">
        <v>108600</v>
      </c>
      <c r="C18" s="287">
        <v>339.4</v>
      </c>
      <c r="D18" s="328"/>
      <c r="E18" s="286">
        <v>108600</v>
      </c>
      <c r="F18" s="327">
        <v>777.3</v>
      </c>
      <c r="G18" s="283"/>
      <c r="H18" s="315"/>
      <c r="I18" s="325"/>
      <c r="J18" s="313"/>
      <c r="K18" s="313"/>
      <c r="L18" s="313"/>
      <c r="M18" s="238"/>
      <c r="N18" s="238"/>
      <c r="O18" s="283"/>
    </row>
    <row r="19" spans="1:15" s="184" customFormat="1" ht="24" customHeight="1">
      <c r="B19" s="286">
        <v>108700</v>
      </c>
      <c r="C19" s="287">
        <v>339.7</v>
      </c>
      <c r="D19" s="329"/>
      <c r="E19" s="286">
        <v>108700</v>
      </c>
      <c r="F19" s="327">
        <v>778.2</v>
      </c>
      <c r="G19" s="283"/>
      <c r="H19" s="315"/>
      <c r="I19" s="325"/>
      <c r="J19" s="313"/>
      <c r="K19" s="313"/>
      <c r="L19" s="313"/>
      <c r="M19" s="238"/>
      <c r="N19" s="238"/>
      <c r="O19" s="283"/>
    </row>
    <row r="20" spans="1:15" s="184" customFormat="1" ht="24" customHeight="1">
      <c r="B20" s="324"/>
      <c r="C20" s="325"/>
      <c r="D20" s="315"/>
      <c r="E20" s="316"/>
      <c r="F20" s="316"/>
      <c r="G20" s="283"/>
      <c r="H20" s="315"/>
      <c r="I20" s="325"/>
      <c r="J20" s="313"/>
      <c r="K20" s="313"/>
      <c r="L20" s="313"/>
      <c r="M20" s="238"/>
      <c r="N20" s="238"/>
      <c r="O20" s="283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86" t="str">
        <f>+'Ekamut-caxs'!D68</f>
        <v>Է.  ՕՀԱՆՅԱՆ</v>
      </c>
      <c r="H22" s="586"/>
      <c r="I22" s="586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89</v>
      </c>
      <c r="F23" s="154"/>
      <c r="G23" s="582" t="s">
        <v>90</v>
      </c>
      <c r="H23" s="582"/>
      <c r="I23" s="582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83" t="str">
        <f>+'Ekamut-caxs'!D70</f>
        <v>Ս.  ԱՎԵՏԻՍՅԱՆ</v>
      </c>
      <c r="H24" s="583"/>
      <c r="I24" s="583"/>
      <c r="J24" s="157"/>
      <c r="K24" s="157"/>
      <c r="L24" s="157"/>
      <c r="M24" s="157"/>
    </row>
    <row r="25" spans="1:15" s="139" customFormat="1" ht="18.75" customHeight="1">
      <c r="E25" s="153" t="s">
        <v>89</v>
      </c>
      <c r="F25" s="154"/>
      <c r="G25" s="582" t="s">
        <v>90</v>
      </c>
      <c r="H25" s="582"/>
      <c r="I25" s="582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="106" zoomScaleSheetLayoutView="106" workbookViewId="0">
      <selection activeCell="A24" sqref="A24"/>
    </sheetView>
  </sheetViews>
  <sheetFormatPr defaultColWidth="9.140625" defaultRowHeight="16.5"/>
  <cols>
    <col min="1" max="1" width="4.85546875" style="344" customWidth="1"/>
    <col min="2" max="2" width="13.85546875" style="344" customWidth="1"/>
    <col min="3" max="3" width="14.85546875" style="344" customWidth="1"/>
    <col min="4" max="4" width="16" style="344" customWidth="1"/>
    <col min="5" max="5" width="14.85546875" style="344" customWidth="1"/>
    <col min="6" max="6" width="16.28515625" style="344" customWidth="1"/>
    <col min="7" max="14" width="14.85546875" style="344" customWidth="1"/>
    <col min="15" max="16384" width="9.140625" style="344"/>
  </cols>
  <sheetData>
    <row r="1" spans="1:14" s="343" customFormat="1" ht="18.75" customHeight="1">
      <c r="A1" s="598" t="s">
        <v>65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</row>
    <row r="2" spans="1:14" s="343" customFormat="1" ht="21.75" customHeight="1">
      <c r="A2" s="599" t="str">
        <f>+'Ekamut-caxs'!A7:D7</f>
        <v xml:space="preserve">«Երևանի հանդբոլի մասնագիտացված և խաղային այլ մարզաձևերի մանկապատանեկան մարզադպրոց»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</row>
    <row r="3" spans="1:14" s="343" customFormat="1" ht="21" customHeight="1">
      <c r="A3" s="599" t="s">
        <v>91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</row>
    <row r="4" spans="1:14" ht="21" customHeight="1" thickBot="1"/>
    <row r="5" spans="1:14" s="345" customFormat="1" ht="24.75" customHeight="1">
      <c r="A5" s="600" t="s">
        <v>111</v>
      </c>
      <c r="B5" s="602" t="s">
        <v>92</v>
      </c>
      <c r="C5" s="604" t="s">
        <v>93</v>
      </c>
      <c r="D5" s="604"/>
      <c r="E5" s="604"/>
      <c r="F5" s="604"/>
      <c r="G5" s="604" t="s">
        <v>94</v>
      </c>
      <c r="H5" s="604"/>
      <c r="I5" s="604"/>
      <c r="J5" s="604"/>
      <c r="K5" s="604" t="s">
        <v>119</v>
      </c>
      <c r="L5" s="604"/>
      <c r="M5" s="604"/>
      <c r="N5" s="604"/>
    </row>
    <row r="6" spans="1:14" s="347" customFormat="1" ht="51" customHeight="1">
      <c r="A6" s="601"/>
      <c r="B6" s="603"/>
      <c r="C6" s="346" t="s">
        <v>227</v>
      </c>
      <c r="D6" s="346" t="s">
        <v>191</v>
      </c>
      <c r="E6" s="346" t="s">
        <v>228</v>
      </c>
      <c r="F6" s="346" t="s">
        <v>229</v>
      </c>
      <c r="G6" s="346" t="s">
        <v>230</v>
      </c>
      <c r="H6" s="346" t="s">
        <v>191</v>
      </c>
      <c r="I6" s="346" t="s">
        <v>231</v>
      </c>
      <c r="J6" s="346" t="s">
        <v>229</v>
      </c>
      <c r="K6" s="346" t="s">
        <v>227</v>
      </c>
      <c r="L6" s="346" t="s">
        <v>191</v>
      </c>
      <c r="M6" s="346" t="s">
        <v>228</v>
      </c>
      <c r="N6" s="346" t="s">
        <v>229</v>
      </c>
    </row>
    <row r="7" spans="1:14" ht="19.5" customHeight="1">
      <c r="A7" s="348">
        <v>1</v>
      </c>
      <c r="B7" s="349" t="s">
        <v>95</v>
      </c>
      <c r="C7" s="421">
        <v>1953</v>
      </c>
      <c r="D7" s="311">
        <v>271467</v>
      </c>
      <c r="E7" s="350">
        <f>+F7/143.7</f>
        <v>1427.2790535838553</v>
      </c>
      <c r="F7" s="351">
        <v>205100</v>
      </c>
      <c r="G7" s="421">
        <v>510</v>
      </c>
      <c r="H7" s="311">
        <v>22970</v>
      </c>
      <c r="I7" s="350">
        <f>+G7</f>
        <v>510</v>
      </c>
      <c r="J7" s="311">
        <v>23900</v>
      </c>
      <c r="K7" s="421">
        <v>22</v>
      </c>
      <c r="L7" s="311">
        <v>4114.7</v>
      </c>
      <c r="M7" s="311">
        <f>+N7/200.47</f>
        <v>8.9788995859729628</v>
      </c>
      <c r="N7" s="351">
        <v>1800</v>
      </c>
    </row>
    <row r="8" spans="1:14" ht="19.5" customHeight="1">
      <c r="A8" s="348">
        <v>2</v>
      </c>
      <c r="B8" s="349" t="s">
        <v>234</v>
      </c>
      <c r="C8" s="421">
        <v>1167</v>
      </c>
      <c r="D8" s="311">
        <v>162213</v>
      </c>
      <c r="E8" s="350">
        <f t="shared" ref="E8:E18" si="0">+C8</f>
        <v>1167</v>
      </c>
      <c r="F8" s="351">
        <f t="shared" ref="F8:F18" si="1">+E8*143.7</f>
        <v>167697.9</v>
      </c>
      <c r="G8" s="421">
        <v>420</v>
      </c>
      <c r="H8" s="311">
        <v>21262</v>
      </c>
      <c r="I8" s="350">
        <f t="shared" ref="I8:I18" si="2">+G8</f>
        <v>420</v>
      </c>
      <c r="J8" s="311">
        <f t="shared" ref="J8:J18" si="3">+I8*53.48</f>
        <v>22461.599999999999</v>
      </c>
      <c r="K8" s="421">
        <v>7</v>
      </c>
      <c r="L8" s="311">
        <v>1403.25</v>
      </c>
      <c r="M8" s="311">
        <f t="shared" ref="M8:M18" si="4">+K8</f>
        <v>7</v>
      </c>
      <c r="N8" s="351">
        <f t="shared" ref="N8:N18" si="5">+M8*200.47</f>
        <v>1403.29</v>
      </c>
    </row>
    <row r="9" spans="1:14" ht="19.5" customHeight="1">
      <c r="A9" s="348">
        <v>3</v>
      </c>
      <c r="B9" s="349" t="s">
        <v>96</v>
      </c>
      <c r="C9" s="421">
        <v>1339</v>
      </c>
      <c r="D9" s="311">
        <v>186121</v>
      </c>
      <c r="E9" s="350">
        <f t="shared" si="0"/>
        <v>1339</v>
      </c>
      <c r="F9" s="351">
        <f t="shared" si="1"/>
        <v>192414.3</v>
      </c>
      <c r="G9" s="421">
        <v>500</v>
      </c>
      <c r="H9" s="311">
        <v>25340</v>
      </c>
      <c r="I9" s="350">
        <f t="shared" si="2"/>
        <v>500</v>
      </c>
      <c r="J9" s="311">
        <f t="shared" si="3"/>
        <v>26740</v>
      </c>
      <c r="K9" s="421">
        <v>7</v>
      </c>
      <c r="L9" s="311">
        <v>1403.24</v>
      </c>
      <c r="M9" s="311">
        <f t="shared" si="4"/>
        <v>7</v>
      </c>
      <c r="N9" s="351">
        <f t="shared" si="5"/>
        <v>1403.29</v>
      </c>
    </row>
    <row r="10" spans="1:14" ht="19.5" customHeight="1">
      <c r="A10" s="348">
        <v>4</v>
      </c>
      <c r="B10" s="349" t="s">
        <v>97</v>
      </c>
      <c r="C10" s="421">
        <v>0</v>
      </c>
      <c r="D10" s="311">
        <v>0</v>
      </c>
      <c r="E10" s="350">
        <f t="shared" si="0"/>
        <v>0</v>
      </c>
      <c r="F10" s="351">
        <f t="shared" si="1"/>
        <v>0</v>
      </c>
      <c r="G10" s="421">
        <v>130</v>
      </c>
      <c r="H10" s="311">
        <v>6652</v>
      </c>
      <c r="I10" s="350">
        <f t="shared" si="2"/>
        <v>130</v>
      </c>
      <c r="J10" s="311">
        <f t="shared" si="3"/>
        <v>6952.4</v>
      </c>
      <c r="K10" s="421">
        <v>8</v>
      </c>
      <c r="L10" s="311">
        <v>1603.8</v>
      </c>
      <c r="M10" s="311">
        <f t="shared" si="4"/>
        <v>8</v>
      </c>
      <c r="N10" s="351">
        <f t="shared" si="5"/>
        <v>1603.76</v>
      </c>
    </row>
    <row r="11" spans="1:14" ht="19.5" customHeight="1">
      <c r="A11" s="348">
        <v>5</v>
      </c>
      <c r="B11" s="349" t="s">
        <v>98</v>
      </c>
      <c r="C11" s="421">
        <v>64</v>
      </c>
      <c r="D11" s="311">
        <v>9196.7999999999993</v>
      </c>
      <c r="E11" s="350">
        <f t="shared" si="0"/>
        <v>64</v>
      </c>
      <c r="F11" s="351">
        <f t="shared" si="1"/>
        <v>9196.7999999999993</v>
      </c>
      <c r="G11" s="421">
        <v>130</v>
      </c>
      <c r="H11" s="311">
        <v>6752</v>
      </c>
      <c r="I11" s="350">
        <f t="shared" si="2"/>
        <v>130</v>
      </c>
      <c r="J11" s="311">
        <f t="shared" si="3"/>
        <v>6952.4</v>
      </c>
      <c r="K11" s="421">
        <v>10</v>
      </c>
      <c r="L11" s="311">
        <v>2004.7</v>
      </c>
      <c r="M11" s="311">
        <f t="shared" si="4"/>
        <v>10</v>
      </c>
      <c r="N11" s="351">
        <f t="shared" si="5"/>
        <v>2004.7</v>
      </c>
    </row>
    <row r="12" spans="1:14" ht="19.5" customHeight="1">
      <c r="A12" s="348">
        <v>6</v>
      </c>
      <c r="B12" s="349" t="s">
        <v>99</v>
      </c>
      <c r="C12" s="421">
        <v>0</v>
      </c>
      <c r="D12" s="311">
        <v>0</v>
      </c>
      <c r="E12" s="350">
        <f t="shared" si="0"/>
        <v>0</v>
      </c>
      <c r="F12" s="351">
        <f t="shared" si="1"/>
        <v>0</v>
      </c>
      <c r="G12" s="421">
        <v>110</v>
      </c>
      <c r="H12" s="311">
        <v>5583</v>
      </c>
      <c r="I12" s="350">
        <f t="shared" si="2"/>
        <v>110</v>
      </c>
      <c r="J12" s="311">
        <f t="shared" si="3"/>
        <v>5882.7999999999993</v>
      </c>
      <c r="K12" s="421">
        <v>9</v>
      </c>
      <c r="L12" s="311">
        <v>1804.23</v>
      </c>
      <c r="M12" s="311">
        <f t="shared" si="4"/>
        <v>9</v>
      </c>
      <c r="N12" s="351">
        <f t="shared" si="5"/>
        <v>1804.23</v>
      </c>
    </row>
    <row r="13" spans="1:14" ht="19.5" customHeight="1">
      <c r="A13" s="348">
        <v>7</v>
      </c>
      <c r="B13" s="349" t="s">
        <v>100</v>
      </c>
      <c r="C13" s="421">
        <v>0</v>
      </c>
      <c r="D13" s="311">
        <v>0</v>
      </c>
      <c r="E13" s="350">
        <f t="shared" si="0"/>
        <v>0</v>
      </c>
      <c r="F13" s="351">
        <f t="shared" si="1"/>
        <v>0</v>
      </c>
      <c r="G13" s="421">
        <v>110</v>
      </c>
      <c r="H13" s="311">
        <v>5683</v>
      </c>
      <c r="I13" s="350">
        <f t="shared" si="2"/>
        <v>110</v>
      </c>
      <c r="J13" s="311">
        <f t="shared" si="3"/>
        <v>5882.7999999999993</v>
      </c>
      <c r="K13" s="421">
        <v>10</v>
      </c>
      <c r="L13" s="311">
        <v>2004.73</v>
      </c>
      <c r="M13" s="311">
        <f t="shared" si="4"/>
        <v>10</v>
      </c>
      <c r="N13" s="351">
        <f t="shared" si="5"/>
        <v>2004.7</v>
      </c>
    </row>
    <row r="14" spans="1:14" ht="19.5" customHeight="1">
      <c r="A14" s="348">
        <v>8</v>
      </c>
      <c r="B14" s="352" t="s">
        <v>101</v>
      </c>
      <c r="C14" s="421">
        <v>0</v>
      </c>
      <c r="D14" s="311">
        <v>0</v>
      </c>
      <c r="E14" s="350">
        <f t="shared" si="0"/>
        <v>0</v>
      </c>
      <c r="F14" s="351">
        <f t="shared" si="1"/>
        <v>0</v>
      </c>
      <c r="G14" s="421">
        <v>80</v>
      </c>
      <c r="H14" s="311">
        <v>4078</v>
      </c>
      <c r="I14" s="350">
        <f t="shared" si="2"/>
        <v>80</v>
      </c>
      <c r="J14" s="311">
        <f t="shared" si="3"/>
        <v>4278.3999999999996</v>
      </c>
      <c r="K14" s="421">
        <v>11</v>
      </c>
      <c r="L14" s="311">
        <v>2205.1999999999998</v>
      </c>
      <c r="M14" s="311">
        <f t="shared" si="4"/>
        <v>11</v>
      </c>
      <c r="N14" s="351">
        <f t="shared" si="5"/>
        <v>2205.17</v>
      </c>
    </row>
    <row r="15" spans="1:14" ht="19.5" customHeight="1">
      <c r="A15" s="348">
        <v>9</v>
      </c>
      <c r="B15" s="352" t="s">
        <v>102</v>
      </c>
      <c r="C15" s="421">
        <v>0</v>
      </c>
      <c r="D15" s="311">
        <v>0</v>
      </c>
      <c r="E15" s="350">
        <f t="shared" si="0"/>
        <v>0</v>
      </c>
      <c r="F15" s="351">
        <f t="shared" si="1"/>
        <v>0</v>
      </c>
      <c r="G15" s="421">
        <v>120</v>
      </c>
      <c r="H15" s="311">
        <v>6218</v>
      </c>
      <c r="I15" s="350">
        <f t="shared" si="2"/>
        <v>120</v>
      </c>
      <c r="J15" s="311">
        <f t="shared" si="3"/>
        <v>6417.5999999999995</v>
      </c>
      <c r="K15" s="421">
        <v>5</v>
      </c>
      <c r="L15" s="311">
        <v>1002.35</v>
      </c>
      <c r="M15" s="311">
        <f t="shared" si="4"/>
        <v>5</v>
      </c>
      <c r="N15" s="351">
        <f t="shared" si="5"/>
        <v>1002.35</v>
      </c>
    </row>
    <row r="16" spans="1:14" ht="19.5" customHeight="1">
      <c r="A16" s="348">
        <v>10</v>
      </c>
      <c r="B16" s="352" t="s">
        <v>103</v>
      </c>
      <c r="C16" s="421">
        <v>0</v>
      </c>
      <c r="D16" s="311">
        <v>0</v>
      </c>
      <c r="E16" s="350">
        <f t="shared" si="0"/>
        <v>0</v>
      </c>
      <c r="F16" s="351">
        <f t="shared" si="1"/>
        <v>0</v>
      </c>
      <c r="G16" s="421">
        <v>130</v>
      </c>
      <c r="H16" s="311">
        <v>6752</v>
      </c>
      <c r="I16" s="350">
        <f t="shared" si="2"/>
        <v>130</v>
      </c>
      <c r="J16" s="311">
        <f t="shared" si="3"/>
        <v>6952.4</v>
      </c>
      <c r="K16" s="421">
        <v>11</v>
      </c>
      <c r="L16" s="351">
        <v>2205.2199999999998</v>
      </c>
      <c r="M16" s="311">
        <f t="shared" si="4"/>
        <v>11</v>
      </c>
      <c r="N16" s="351">
        <f t="shared" si="5"/>
        <v>2205.17</v>
      </c>
    </row>
    <row r="17" spans="1:14" ht="19.5" customHeight="1">
      <c r="A17" s="348">
        <v>11</v>
      </c>
      <c r="B17" s="352" t="s">
        <v>104</v>
      </c>
      <c r="C17" s="421">
        <v>252</v>
      </c>
      <c r="D17" s="311">
        <v>36212.400000000001</v>
      </c>
      <c r="E17" s="350">
        <f t="shared" si="0"/>
        <v>252</v>
      </c>
      <c r="F17" s="351">
        <f t="shared" si="1"/>
        <v>36212.399999999994</v>
      </c>
      <c r="G17" s="421">
        <v>290</v>
      </c>
      <c r="H17" s="311">
        <v>15209</v>
      </c>
      <c r="I17" s="350">
        <f t="shared" si="2"/>
        <v>290</v>
      </c>
      <c r="J17" s="311">
        <f t="shared" si="3"/>
        <v>15509.199999999999</v>
      </c>
      <c r="K17" s="421">
        <v>12</v>
      </c>
      <c r="L17" s="351">
        <v>2405.66</v>
      </c>
      <c r="M17" s="311">
        <f t="shared" si="4"/>
        <v>12</v>
      </c>
      <c r="N17" s="351">
        <f t="shared" si="5"/>
        <v>2405.64</v>
      </c>
    </row>
    <row r="18" spans="1:14" ht="19.5" customHeight="1">
      <c r="A18" s="348">
        <v>12</v>
      </c>
      <c r="B18" s="352" t="s">
        <v>105</v>
      </c>
      <c r="C18" s="421">
        <v>1266</v>
      </c>
      <c r="D18" s="311">
        <v>181924.2</v>
      </c>
      <c r="E18" s="350">
        <f t="shared" si="0"/>
        <v>1266</v>
      </c>
      <c r="F18" s="351">
        <f t="shared" si="1"/>
        <v>181924.19999999998</v>
      </c>
      <c r="G18" s="421">
        <v>530</v>
      </c>
      <c r="H18" s="311">
        <v>26844</v>
      </c>
      <c r="I18" s="350">
        <f t="shared" si="2"/>
        <v>530</v>
      </c>
      <c r="J18" s="311">
        <f t="shared" si="3"/>
        <v>28344.399999999998</v>
      </c>
      <c r="K18" s="421">
        <v>9</v>
      </c>
      <c r="L18" s="351">
        <v>1804.19</v>
      </c>
      <c r="M18" s="311">
        <f t="shared" si="4"/>
        <v>9</v>
      </c>
      <c r="N18" s="351">
        <f t="shared" si="5"/>
        <v>1804.23</v>
      </c>
    </row>
    <row r="19" spans="1:14" ht="32.25" customHeight="1" thickBot="1">
      <c r="A19" s="353"/>
      <c r="B19" s="354" t="s">
        <v>88</v>
      </c>
      <c r="C19" s="395">
        <f t="shared" ref="C19:L19" si="6">SUM(C7:C18)</f>
        <v>6041</v>
      </c>
      <c r="D19" s="395">
        <f t="shared" si="6"/>
        <v>847134.40000000014</v>
      </c>
      <c r="E19" s="395">
        <f t="shared" si="6"/>
        <v>5515.2790535838558</v>
      </c>
      <c r="F19" s="356">
        <f>SUM(F7:F18)</f>
        <v>792545.6</v>
      </c>
      <c r="G19" s="395">
        <f>SUM(G7:G18)</f>
        <v>3060</v>
      </c>
      <c r="H19" s="395">
        <f>SUM(H7:H18)</f>
        <v>153343</v>
      </c>
      <c r="I19" s="395">
        <f>SUM(I7:I18)</f>
        <v>3060</v>
      </c>
      <c r="J19" s="395">
        <f>SUM(J7:J18)</f>
        <v>160274</v>
      </c>
      <c r="K19" s="395">
        <f t="shared" si="6"/>
        <v>121</v>
      </c>
      <c r="L19" s="395">
        <f t="shared" si="6"/>
        <v>23961.269999999997</v>
      </c>
      <c r="M19" s="395">
        <f>SUM(M7:M18)</f>
        <v>107.97889958597295</v>
      </c>
      <c r="N19" s="356">
        <f>SUM(N7:N18)</f>
        <v>21646.530000000002</v>
      </c>
    </row>
    <row r="20" spans="1:14" ht="21" customHeight="1">
      <c r="A20" s="357"/>
      <c r="B20" s="358"/>
      <c r="C20" s="359"/>
      <c r="D20" s="360"/>
      <c r="E20" s="359"/>
      <c r="F20" s="360"/>
      <c r="G20" s="359"/>
      <c r="H20" s="360"/>
      <c r="I20" s="359"/>
      <c r="J20" s="360"/>
      <c r="K20" s="359"/>
      <c r="L20" s="359"/>
      <c r="M20" s="359"/>
      <c r="N20" s="360"/>
    </row>
    <row r="21" spans="1:14" ht="31.5" hidden="1" customHeight="1">
      <c r="A21" s="357"/>
      <c r="B21" s="361" t="s">
        <v>206</v>
      </c>
      <c r="C21" s="361"/>
      <c r="D21" s="361"/>
      <c r="E21" s="362"/>
      <c r="F21" s="363"/>
      <c r="G21" s="357"/>
      <c r="H21" s="362"/>
      <c r="I21" s="357"/>
      <c r="J21" s="357"/>
      <c r="K21" s="357"/>
      <c r="L21" s="357"/>
      <c r="M21" s="357"/>
      <c r="N21" s="364"/>
    </row>
    <row r="22" spans="1:14" s="343" customFormat="1" ht="40.5" hidden="1">
      <c r="A22" s="365"/>
      <c r="B22" s="366" t="s">
        <v>123</v>
      </c>
      <c r="C22" s="367" t="s">
        <v>124</v>
      </c>
      <c r="D22" s="367"/>
      <c r="E22" s="367"/>
      <c r="F22" s="368"/>
      <c r="G22" s="365"/>
      <c r="H22" s="367"/>
      <c r="I22" s="367"/>
      <c r="J22" s="369"/>
      <c r="K22" s="365"/>
      <c r="L22" s="370"/>
      <c r="M22" s="371"/>
      <c r="N22" s="369"/>
    </row>
    <row r="23" spans="1:14" ht="23.25" hidden="1" customHeight="1">
      <c r="A23" s="372">
        <v>1</v>
      </c>
      <c r="B23" s="373"/>
      <c r="C23" s="374"/>
      <c r="D23" s="374"/>
      <c r="E23" s="374"/>
      <c r="F23" s="375"/>
      <c r="G23" s="376"/>
      <c r="H23" s="374"/>
      <c r="I23" s="374"/>
      <c r="J23" s="377"/>
      <c r="K23" s="376"/>
      <c r="L23" s="378"/>
      <c r="M23" s="379"/>
      <c r="N23" s="377"/>
    </row>
    <row r="24" spans="1:14" ht="23.25" hidden="1" customHeight="1">
      <c r="A24" s="372">
        <v>2</v>
      </c>
      <c r="B24" s="373"/>
      <c r="C24" s="374"/>
      <c r="D24" s="374"/>
      <c r="E24" s="374"/>
      <c r="F24" s="375"/>
      <c r="G24" s="376"/>
      <c r="H24" s="374"/>
      <c r="I24" s="374"/>
      <c r="J24" s="377"/>
      <c r="K24" s="376"/>
      <c r="L24" s="378"/>
      <c r="M24" s="379"/>
      <c r="N24" s="377"/>
    </row>
    <row r="25" spans="1:14" s="347" customFormat="1" ht="23.25" hidden="1" customHeight="1">
      <c r="A25" s="348">
        <v>3</v>
      </c>
      <c r="B25" s="380"/>
      <c r="C25" s="381"/>
      <c r="D25" s="381"/>
      <c r="E25" s="381"/>
      <c r="F25" s="382"/>
      <c r="G25" s="383"/>
      <c r="H25" s="381"/>
      <c r="I25" s="381"/>
      <c r="J25" s="382"/>
      <c r="K25" s="383"/>
      <c r="L25" s="384"/>
      <c r="M25" s="385"/>
      <c r="N25" s="382"/>
    </row>
    <row r="26" spans="1:14" s="343" customFormat="1" ht="24" hidden="1" customHeight="1">
      <c r="A26" s="386"/>
      <c r="B26" s="387" t="s">
        <v>67</v>
      </c>
      <c r="C26" s="388"/>
      <c r="D26" s="388"/>
      <c r="E26" s="388"/>
      <c r="F26" s="389">
        <f>SUM(F23:F25)</f>
        <v>0</v>
      </c>
      <c r="G26" s="390"/>
      <c r="H26" s="388"/>
      <c r="I26" s="388"/>
      <c r="J26" s="389">
        <f>SUM(J23:J25)</f>
        <v>0</v>
      </c>
      <c r="K26" s="390"/>
      <c r="L26" s="391"/>
      <c r="M26" s="392"/>
      <c r="N26" s="389">
        <f>SUM(N23:N25)</f>
        <v>0</v>
      </c>
    </row>
    <row r="27" spans="1:14" s="343" customFormat="1" ht="27" customHeight="1" thickBot="1">
      <c r="A27" s="393"/>
      <c r="B27" s="394" t="s">
        <v>233</v>
      </c>
      <c r="C27" s="355"/>
      <c r="D27" s="355"/>
      <c r="E27" s="355"/>
      <c r="F27" s="356">
        <f>+F19-F26</f>
        <v>792545.6</v>
      </c>
      <c r="G27" s="395"/>
      <c r="H27" s="355"/>
      <c r="I27" s="355"/>
      <c r="J27" s="388">
        <f>J19-J26</f>
        <v>160274</v>
      </c>
      <c r="K27" s="388"/>
      <c r="L27" s="388"/>
      <c r="M27" s="388"/>
      <c r="N27" s="388">
        <f>N19-N26</f>
        <v>21646.530000000002</v>
      </c>
    </row>
    <row r="28" spans="1:14" s="343" customFormat="1" ht="24" customHeight="1">
      <c r="A28" s="396"/>
      <c r="B28" s="397"/>
      <c r="C28" s="398"/>
      <c r="D28" s="398"/>
      <c r="E28" s="398"/>
      <c r="F28" s="398">
        <f>+ROUND(F27/1000,1)</f>
        <v>792.5</v>
      </c>
      <c r="G28" s="398"/>
      <c r="H28" s="398"/>
      <c r="I28" s="398"/>
      <c r="J28" s="398">
        <f>ROUND(J27/1000,1)</f>
        <v>160.30000000000001</v>
      </c>
      <c r="K28" s="398"/>
      <c r="L28" s="398"/>
      <c r="M28" s="398"/>
      <c r="N28" s="398">
        <f>ROUND(N27/1000,1)</f>
        <v>21.6</v>
      </c>
    </row>
    <row r="29" spans="1:14" s="343" customFormat="1" ht="25.5" hidden="1" customHeight="1">
      <c r="A29" s="396"/>
      <c r="B29" s="397"/>
      <c r="C29" s="396"/>
      <c r="D29" s="396"/>
      <c r="E29" s="396"/>
      <c r="F29" s="360"/>
      <c r="G29" s="396"/>
      <c r="H29" s="396"/>
      <c r="I29" s="396"/>
      <c r="J29" s="387" t="s">
        <v>125</v>
      </c>
      <c r="K29" s="399"/>
      <c r="L29" s="399"/>
      <c r="M29" s="399"/>
      <c r="N29" s="400">
        <f>+F26+J26+N26</f>
        <v>0</v>
      </c>
    </row>
    <row r="30" spans="1:14" s="343" customFormat="1" ht="20.25" customHeight="1">
      <c r="A30" s="396"/>
      <c r="B30" s="397"/>
      <c r="C30" s="396"/>
      <c r="D30" s="396"/>
      <c r="E30" s="396"/>
      <c r="F30" s="360"/>
      <c r="G30" s="396"/>
      <c r="H30" s="396"/>
      <c r="I30" s="396"/>
      <c r="J30" s="396"/>
      <c r="K30" s="396"/>
      <c r="L30" s="396"/>
      <c r="M30" s="396"/>
      <c r="N30" s="401">
        <f>ROUND(N29/1000,1)</f>
        <v>0</v>
      </c>
    </row>
    <row r="31" spans="1:14" s="402" customFormat="1" ht="25.5" customHeight="1">
      <c r="B31" s="403"/>
      <c r="C31" s="404" t="s">
        <v>2</v>
      </c>
      <c r="D31" s="404"/>
      <c r="E31" s="403"/>
      <c r="F31" s="403"/>
      <c r="G31" s="597"/>
      <c r="H31" s="597"/>
      <c r="I31" s="405"/>
      <c r="J31" s="595" t="str">
        <f>+'Ekamut-caxs'!D68</f>
        <v>Է.  ՕՀԱՆՅԱՆ</v>
      </c>
      <c r="K31" s="595"/>
      <c r="L31" s="406"/>
      <c r="N31" s="407"/>
    </row>
    <row r="32" spans="1:14" s="343" customFormat="1">
      <c r="C32" s="408"/>
      <c r="D32" s="408"/>
      <c r="E32" s="409"/>
      <c r="F32" s="409"/>
      <c r="G32" s="596" t="s">
        <v>89</v>
      </c>
      <c r="H32" s="596"/>
      <c r="I32" s="410"/>
      <c r="J32" s="596" t="s">
        <v>106</v>
      </c>
      <c r="K32" s="596"/>
      <c r="L32" s="411"/>
    </row>
    <row r="33" spans="2:13" s="402" customFormat="1" ht="23.25" customHeight="1">
      <c r="B33" s="403"/>
      <c r="C33" s="412" t="s">
        <v>6</v>
      </c>
      <c r="D33" s="412"/>
      <c r="E33" s="403"/>
      <c r="F33" s="403"/>
      <c r="G33" s="595"/>
      <c r="H33" s="595"/>
      <c r="I33" s="413"/>
      <c r="J33" s="595" t="str">
        <f>+'Ekamut-caxs'!D70</f>
        <v>Ս.  ԱՎԵՏԻՍՅԱՆ</v>
      </c>
      <c r="K33" s="595"/>
      <c r="L33" s="406"/>
    </row>
    <row r="34" spans="2:13" s="343" customFormat="1">
      <c r="C34" s="414"/>
      <c r="D34" s="414"/>
      <c r="G34" s="596" t="s">
        <v>89</v>
      </c>
      <c r="H34" s="596"/>
      <c r="I34" s="410"/>
      <c r="J34" s="596" t="s">
        <v>106</v>
      </c>
      <c r="K34" s="596"/>
      <c r="L34" s="411"/>
    </row>
    <row r="35" spans="2:13">
      <c r="F35" s="415" t="s">
        <v>1</v>
      </c>
    </row>
    <row r="36" spans="2:13" s="427" customFormat="1" ht="16.5" customHeight="1">
      <c r="C36" s="427" t="s">
        <v>107</v>
      </c>
      <c r="E36" s="427" t="s">
        <v>108</v>
      </c>
      <c r="F36" s="427" t="s">
        <v>225</v>
      </c>
      <c r="I36" s="416" t="s">
        <v>109</v>
      </c>
      <c r="J36" s="422" t="s">
        <v>207</v>
      </c>
      <c r="L36" s="422" t="s">
        <v>208</v>
      </c>
      <c r="M36" s="422" t="s">
        <v>209</v>
      </c>
    </row>
    <row r="37" spans="2:13" s="427" customFormat="1" ht="16.5" customHeight="1">
      <c r="C37" s="427" t="s">
        <v>110</v>
      </c>
      <c r="E37" s="427" t="s">
        <v>108</v>
      </c>
      <c r="F37" s="427" t="s">
        <v>226</v>
      </c>
      <c r="I37" s="594" t="s">
        <v>236</v>
      </c>
      <c r="J37" s="594"/>
      <c r="L37" s="594" t="s">
        <v>237</v>
      </c>
      <c r="M37" s="594"/>
    </row>
    <row r="38" spans="2:13" s="427" customFormat="1" ht="15.6" customHeight="1">
      <c r="E38" s="594" t="s">
        <v>238</v>
      </c>
      <c r="F38" s="594"/>
      <c r="I38" s="594"/>
      <c r="J38" s="594"/>
      <c r="L38" s="594"/>
      <c r="M38" s="594"/>
    </row>
    <row r="39" spans="2:13" s="427" customFormat="1">
      <c r="E39" s="594"/>
      <c r="F39" s="594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7" workbookViewId="0">
      <selection activeCell="A24" sqref="A24"/>
    </sheetView>
  </sheetViews>
  <sheetFormatPr defaultColWidth="9.140625" defaultRowHeight="15"/>
  <cols>
    <col min="1" max="1" width="4.42578125" style="292" customWidth="1"/>
    <col min="2" max="2" width="38.7109375" style="291" customWidth="1"/>
    <col min="3" max="3" width="17" style="291" customWidth="1"/>
    <col min="4" max="4" width="16.7109375" style="291" customWidth="1"/>
    <col min="5" max="5" width="18.140625" style="291" customWidth="1"/>
    <col min="6" max="6" width="14.140625" style="291" customWidth="1"/>
    <col min="7" max="16384" width="9.140625" style="291"/>
  </cols>
  <sheetData>
    <row r="1" spans="1:7" s="290" customFormat="1" ht="24" customHeight="1">
      <c r="A1" s="606" t="s">
        <v>65</v>
      </c>
      <c r="B1" s="606"/>
      <c r="C1" s="606"/>
      <c r="D1" s="606"/>
      <c r="E1" s="606"/>
      <c r="F1" s="606"/>
    </row>
    <row r="2" spans="1:7" ht="36.75" customHeight="1">
      <c r="A2" s="607" t="str">
        <f>+'Ekamut-caxs'!A7:D7</f>
        <v xml:space="preserve">«Երևանի հանդբոլի մասնագիտացված և խաղային այլ մարզաձևերի մանկապատանեկան մարզադպրոց» ՀՈԱԿ-ի </v>
      </c>
      <c r="B2" s="607"/>
      <c r="C2" s="607"/>
      <c r="D2" s="607"/>
      <c r="E2" s="607"/>
      <c r="F2" s="607"/>
    </row>
    <row r="3" spans="1:7" ht="34.9" customHeight="1">
      <c r="A3" s="607" t="s">
        <v>235</v>
      </c>
      <c r="B3" s="607"/>
      <c r="C3" s="607"/>
      <c r="D3" s="607"/>
      <c r="E3" s="607"/>
      <c r="F3" s="607"/>
    </row>
    <row r="4" spans="1:7" ht="15" customHeight="1">
      <c r="G4" s="465" t="s">
        <v>242</v>
      </c>
    </row>
    <row r="5" spans="1:7" hidden="1"/>
    <row r="6" spans="1:7" ht="48">
      <c r="A6" s="533" t="s">
        <v>3</v>
      </c>
      <c r="B6" s="533" t="s">
        <v>239</v>
      </c>
      <c r="C6" s="533" t="s">
        <v>178</v>
      </c>
      <c r="D6" s="533" t="s">
        <v>118</v>
      </c>
      <c r="E6" s="533" t="s">
        <v>179</v>
      </c>
      <c r="F6" s="533" t="s">
        <v>232</v>
      </c>
    </row>
    <row r="7" spans="1:7" s="293" customFormat="1" ht="18">
      <c r="A7" s="522">
        <v>1</v>
      </c>
      <c r="B7" s="523" t="s">
        <v>254</v>
      </c>
      <c r="C7" s="522">
        <f>C8+C9+C10+C11+C12</f>
        <v>13</v>
      </c>
      <c r="D7" s="522">
        <f>D8+D9+D10+D11+D12</f>
        <v>190</v>
      </c>
      <c r="E7" s="534">
        <f>SUM(E8:E10)</f>
        <v>0</v>
      </c>
      <c r="F7" s="528">
        <v>7</v>
      </c>
    </row>
    <row r="8" spans="1:7">
      <c r="A8" s="524">
        <v>1.1000000000000001</v>
      </c>
      <c r="B8" s="525" t="s">
        <v>255</v>
      </c>
      <c r="C8" s="524">
        <v>5</v>
      </c>
      <c r="D8" s="526">
        <v>75</v>
      </c>
      <c r="E8" s="535"/>
      <c r="F8" s="532"/>
    </row>
    <row r="9" spans="1:7">
      <c r="A9" s="524">
        <v>1.2</v>
      </c>
      <c r="B9" s="525" t="s">
        <v>256</v>
      </c>
      <c r="C9" s="524">
        <v>5</v>
      </c>
      <c r="D9" s="526">
        <v>77</v>
      </c>
      <c r="E9" s="535"/>
      <c r="F9" s="532"/>
    </row>
    <row r="10" spans="1:7">
      <c r="A10" s="524">
        <v>1.4</v>
      </c>
      <c r="B10" s="525" t="s">
        <v>257</v>
      </c>
      <c r="C10" s="527">
        <v>2</v>
      </c>
      <c r="D10" s="527">
        <v>26</v>
      </c>
      <c r="E10" s="535"/>
      <c r="F10" s="532"/>
    </row>
    <row r="11" spans="1:7" s="293" customFormat="1" ht="18">
      <c r="A11" s="524">
        <v>1.5</v>
      </c>
      <c r="B11" s="525" t="s">
        <v>258</v>
      </c>
      <c r="C11" s="527"/>
      <c r="D11" s="527"/>
      <c r="E11" s="534">
        <f>SUM(E12:E14)</f>
        <v>0</v>
      </c>
      <c r="F11" s="532"/>
    </row>
    <row r="12" spans="1:7">
      <c r="A12" s="524">
        <v>1.6</v>
      </c>
      <c r="B12" s="525" t="s">
        <v>259</v>
      </c>
      <c r="C12" s="527">
        <v>1</v>
      </c>
      <c r="D12" s="527">
        <v>12</v>
      </c>
      <c r="E12" s="535"/>
      <c r="F12" s="532"/>
    </row>
    <row r="13" spans="1:7" ht="18">
      <c r="A13" s="528">
        <v>2</v>
      </c>
      <c r="B13" s="529" t="s">
        <v>260</v>
      </c>
      <c r="C13" s="522">
        <f>SUM(C14:C15)</f>
        <v>2</v>
      </c>
      <c r="D13" s="522">
        <f>D14+D15</f>
        <v>38</v>
      </c>
      <c r="E13" s="535"/>
      <c r="F13" s="528">
        <v>1</v>
      </c>
    </row>
    <row r="14" spans="1:7">
      <c r="A14" s="527">
        <v>2.1</v>
      </c>
      <c r="B14" s="525" t="s">
        <v>261</v>
      </c>
      <c r="C14" s="526">
        <v>1</v>
      </c>
      <c r="D14" s="526">
        <v>20</v>
      </c>
      <c r="E14" s="535"/>
      <c r="F14" s="532"/>
    </row>
    <row r="15" spans="1:7" s="293" customFormat="1" ht="18">
      <c r="A15" s="527">
        <v>2.2000000000000002</v>
      </c>
      <c r="B15" s="525" t="s">
        <v>262</v>
      </c>
      <c r="C15" s="527">
        <v>1</v>
      </c>
      <c r="D15" s="527">
        <v>18</v>
      </c>
      <c r="E15" s="534">
        <f>SUM(E16:E18)</f>
        <v>0</v>
      </c>
      <c r="F15" s="532"/>
    </row>
    <row r="16" spans="1:7" ht="18">
      <c r="A16" s="528">
        <v>3</v>
      </c>
      <c r="B16" s="523" t="s">
        <v>263</v>
      </c>
      <c r="C16" s="522">
        <v>5</v>
      </c>
      <c r="D16" s="522">
        <f>D17+D18</f>
        <v>74</v>
      </c>
      <c r="E16" s="535"/>
      <c r="F16" s="528">
        <v>3</v>
      </c>
    </row>
    <row r="17" spans="1:6">
      <c r="A17" s="527">
        <v>3.1</v>
      </c>
      <c r="B17" s="525" t="s">
        <v>255</v>
      </c>
      <c r="C17" s="526">
        <v>4</v>
      </c>
      <c r="D17" s="526">
        <v>60</v>
      </c>
      <c r="E17" s="535"/>
      <c r="F17" s="532"/>
    </row>
    <row r="18" spans="1:6">
      <c r="A18" s="527">
        <v>3.2</v>
      </c>
      <c r="B18" s="525" t="s">
        <v>256</v>
      </c>
      <c r="C18" s="527">
        <v>1</v>
      </c>
      <c r="D18" s="527">
        <v>14</v>
      </c>
      <c r="E18" s="535"/>
      <c r="F18" s="532"/>
    </row>
    <row r="19" spans="1:6" s="293" customFormat="1" ht="18">
      <c r="A19" s="528">
        <v>4</v>
      </c>
      <c r="B19" s="523" t="s">
        <v>264</v>
      </c>
      <c r="C19" s="522">
        <v>2</v>
      </c>
      <c r="D19" s="522">
        <f>D20+D21</f>
        <v>20</v>
      </c>
      <c r="E19" s="534">
        <f>SUM(E20:E22)</f>
        <v>0</v>
      </c>
      <c r="F19" s="528">
        <v>2</v>
      </c>
    </row>
    <row r="20" spans="1:6">
      <c r="A20" s="527">
        <v>4.0999999999999996</v>
      </c>
      <c r="B20" s="525" t="s">
        <v>256</v>
      </c>
      <c r="C20" s="526">
        <v>1</v>
      </c>
      <c r="D20" s="526">
        <v>10</v>
      </c>
      <c r="E20" s="535"/>
      <c r="F20" s="532"/>
    </row>
    <row r="21" spans="1:6">
      <c r="A21" s="527">
        <v>4.2</v>
      </c>
      <c r="B21" s="525" t="s">
        <v>257</v>
      </c>
      <c r="C21" s="526">
        <v>1</v>
      </c>
      <c r="D21" s="526">
        <v>10</v>
      </c>
      <c r="E21" s="535"/>
      <c r="F21" s="532"/>
    </row>
    <row r="22" spans="1:6" ht="18">
      <c r="A22" s="528">
        <v>5</v>
      </c>
      <c r="B22" s="529" t="s">
        <v>265</v>
      </c>
      <c r="C22" s="522">
        <v>2</v>
      </c>
      <c r="D22" s="522">
        <f>D23+D24</f>
        <v>36</v>
      </c>
      <c r="E22" s="535"/>
      <c r="F22" s="528">
        <v>1</v>
      </c>
    </row>
    <row r="23" spans="1:6" s="293" customFormat="1" ht="18">
      <c r="A23" s="527">
        <v>5.0999999999999996</v>
      </c>
      <c r="B23" s="525" t="s">
        <v>261</v>
      </c>
      <c r="C23" s="526">
        <v>1</v>
      </c>
      <c r="D23" s="526">
        <v>18</v>
      </c>
      <c r="E23" s="534">
        <f>E7+E11+E15+E19</f>
        <v>0</v>
      </c>
      <c r="F23" s="532"/>
    </row>
    <row r="24" spans="1:6">
      <c r="A24" s="527">
        <v>5.2</v>
      </c>
      <c r="B24" s="525" t="s">
        <v>256</v>
      </c>
      <c r="C24" s="526">
        <v>1</v>
      </c>
      <c r="D24" s="526">
        <v>18</v>
      </c>
      <c r="E24" s="525"/>
      <c r="F24" s="532"/>
    </row>
    <row r="25" spans="1:6" ht="20.25" customHeight="1">
      <c r="A25" s="528"/>
      <c r="B25" s="530" t="s">
        <v>67</v>
      </c>
      <c r="C25" s="531">
        <f>C7+C13+C16+C19+C22</f>
        <v>24</v>
      </c>
      <c r="D25" s="531">
        <f>D7+D13+D16+D19+D22</f>
        <v>358</v>
      </c>
      <c r="E25" s="525"/>
      <c r="F25" s="531">
        <f>F7+F13+F16+F19+F22</f>
        <v>14</v>
      </c>
    </row>
    <row r="26" spans="1:6" ht="20.25" customHeight="1">
      <c r="B26" s="290"/>
    </row>
    <row r="27" spans="1:6" ht="20.25" customHeight="1">
      <c r="B27" s="290"/>
    </row>
    <row r="28" spans="1:6" ht="23.25" customHeight="1">
      <c r="B28" s="173" t="s">
        <v>2</v>
      </c>
      <c r="D28" s="608" t="str">
        <f>+'Ekamut-caxs'!D68</f>
        <v>Է.  ՕՀԱՆՅԱՆ</v>
      </c>
      <c r="E28" s="608"/>
    </row>
    <row r="29" spans="1:6" ht="11.25" customHeight="1">
      <c r="B29" s="294" t="s">
        <v>4</v>
      </c>
      <c r="D29" s="609" t="s">
        <v>5</v>
      </c>
      <c r="E29" s="609"/>
    </row>
    <row r="30" spans="1:6" ht="24" customHeight="1">
      <c r="B30" s="293" t="s">
        <v>6</v>
      </c>
      <c r="D30" s="608" t="str">
        <f>+'Ekamut-caxs'!D70</f>
        <v>Ս.  ԱՎԵՏԻՍՅԱՆ</v>
      </c>
      <c r="E30" s="608"/>
    </row>
    <row r="31" spans="1:6" ht="16.5" customHeight="1">
      <c r="B31" s="292" t="s">
        <v>180</v>
      </c>
      <c r="D31" s="605" t="s">
        <v>5</v>
      </c>
      <c r="E31" s="605"/>
    </row>
    <row r="32" spans="1:6" ht="18">
      <c r="E32" s="295"/>
    </row>
    <row r="33" spans="5:5" ht="15.75" customHeight="1">
      <c r="E33" s="296"/>
    </row>
    <row r="34" spans="5:5" ht="21" customHeight="1">
      <c r="E34" s="295"/>
    </row>
    <row r="35" spans="5:5">
      <c r="E35" s="296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AqOh9Iq5QYaCsaHni7cD0IAeYWNEatUiB4VGil3hiO4=</DigestValue>
    </Reference>
    <Reference Type="http://www.w3.org/2000/09/xmldsig#Object" URI="#idOfficeObject">
      <DigestMethod Algorithm="http://www.w3.org/2001/04/xmlenc#sha256"/>
      <DigestValue>RHy7IEXe1zgPVIUcEJz/qW/GGjOg3jeXBA58TF027wc=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OKOHUILNi3DhgKe+5ni2+o9S/qbHSDdsg2WtSFIk31E=</DigestValue>
    </Reference>
    <Reference Type="http://www.w3.org/2000/09/xmldsig#Object" URI="#idValidSigLnImg">
      <DigestMethod Algorithm="http://www.w3.org/2001/04/xmlenc#sha256"/>
      <DigestValue>Oi/9XXLw/ygkDzgsQHbKqh45hM2BgT6irrSEBMHwm0E=</DigestValue>
    </Reference>
    <Reference Type="http://www.w3.org/2000/09/xmldsig#Object" URI="#idInvalidSigLnImg">
      <DigestMethod Algorithm="http://www.w3.org/2001/04/xmlenc#sha256"/>
      <DigestValue>XAFizL/z7uHnvnoK2FwyolvM1enZ3GDcJOv8dO2uREg=</DigestValue>
    </Reference>
  </SignedInfo>
  <SignatureValue>G9o1zf2eEEKXqT/VhXDevbKdQqoEuHCcXoNhy/duVo6BO7ndHenpW3Xl6Z+2zvRc+2Ww5LNaA+oZ
peSxl91TO49bFmGZjxRHiYTjqBMxkl1nXtwfp0FEkCQGvmf0GxJF1L9NrOC2b4YslojD8f0wffIu
HWfJRhcV2VkE4JY1qyi6jR0o/OXOdOxtP/qEI5ECwCMzLJeS1MERuswgM6SFOGkiZXLsvGgiUV+y
gX3/1NL2Xw2kMdKeYXLpogRQn2dD2Cwh02GppTEdtotYsslrivh5ofZl+azuRXMesM7z8wwHYkw3
U6dAJPdc3yRJOYkpArNQZeBwRAbDPSMgw0JnSA==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K/qCmO1RYLD1KQH3DKXyRXKLrno4fSf2zwhymu/k4W8=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dAUWNHQkvCDmzGjpyQttxkUpo9SDzBgSQym8vjfHRKQ=</DigestValue>
      </Reference>
      <Reference URI="/xl/drawings/vmlDrawing2.vml?ContentType=application/vnd.openxmlformats-officedocument.vmlDrawing">
        <DigestMethod Algorithm="http://www.w3.org/2001/04/xmlenc#sha256"/>
        <DigestValue>xTIHjJMU51Of2yPJbUkmQsqENWSJcsxEJt+9NkR6iCU=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++PuDjx9V6nQdbo6pqd6F2qbM8oO0ufo551JNjQOLYM=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RA+hSS71xCZtI6eLmvMkh2af6kFs7jVTtrA6fNT5fe4=</DigestValue>
      </Reference>
      <Reference URI="/xl/media/image1.emf?ContentType=image/x-emf">
        <DigestMethod Algorithm="http://www.w3.org/2001/04/xmlenc#sha256"/>
        <DigestValue>JKQrJDeG/2dgXthi+i9mcMmLQPL/A9y94tbnWkB28T8=</DigestValue>
      </Reference>
      <Reference URI="/xl/media/image2.emf?ContentType=image/x-emf">
        <DigestMethod Algorithm="http://www.w3.org/2001/04/xmlenc#sha256"/>
        <DigestValue>68YmDdgW4zJn8B2kVZi/kq1mMhRrpn/+s94hRqLdu04=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A0O0FX9o+6OM2wxtOqoN80CyzrDKtXL2GmUBe/TGE/Y=</DigestValue>
      </Reference>
      <Reference URI="/xl/styles.xml?ContentType=application/vnd.openxmlformats-officedocument.spreadsheetml.styles+xml">
        <DigestMethod Algorithm="http://www.w3.org/2001/04/xmlenc#sha256"/>
        <DigestValue>/iUH45B/mF8gIydN3e0t6JZITagmBk9xVX7Byca4nus=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8Xnx8FCQ+tI0OtDo7qQ2wXmEsVTagCO3eB3t7FFO02c=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S6finr5sOtb/ShjqVJfgGKs+JSqrPM3Dd6m7zvkol2o=</DigestValue>
      </Reference>
      <Reference URI="/xl/worksheets/sheet2.xml?ContentType=application/vnd.openxmlformats-officedocument.spreadsheetml.worksheet+xml">
        <DigestMethod Algorithm="http://www.w3.org/2001/04/xmlenc#sha256"/>
        <DigestValue>s9slkDV3WscYUZzmB3c6L6B0BcNyQx483LA7SCkI4rw=</DigestValue>
      </Reference>
      <Reference URI="/xl/worksheets/sheet3.xml?ContentType=application/vnd.openxmlformats-officedocument.spreadsheetml.worksheet+xml">
        <DigestMethod Algorithm="http://www.w3.org/2001/04/xmlenc#sha256"/>
        <DigestValue>N5Y99yrpBpeSGmxQoLI0tSufuT4LutjL+5ODtJb8nPc=</DigestValue>
      </Reference>
      <Reference URI="/xl/worksheets/sheet4.xml?ContentType=application/vnd.openxmlformats-officedocument.spreadsheetml.worksheet+xml">
        <DigestMethod Algorithm="http://www.w3.org/2001/04/xmlenc#sha256"/>
        <DigestValue>uagM6sdXeIrMwvZRlHeVygp6iU+P3CtmXr4RbhtGv7A=</DigestValue>
      </Reference>
      <Reference URI="/xl/worksheets/sheet5.xml?ContentType=application/vnd.openxmlformats-officedocument.spreadsheetml.worksheet+xml">
        <DigestMethod Algorithm="http://www.w3.org/2001/04/xmlenc#sha256"/>
        <DigestValue>TCdCDZ5qS7tFF+pQ5HoROm2jrPfjgOhNINPRHlrehsY=</DigestValue>
      </Reference>
      <Reference URI="/xl/worksheets/sheet6.xml?ContentType=application/vnd.openxmlformats-officedocument.spreadsheetml.worksheet+xml">
        <DigestMethod Algorithm="http://www.w3.org/2001/04/xmlenc#sha256"/>
        <DigestValue>l7LOx+GW6O6mjrStaRs+pa9sFf4VqvQUEGwbJxqT+OE=</DigestValue>
      </Reference>
      <Reference URI="/xl/worksheets/sheet7.xml?ContentType=application/vnd.openxmlformats-officedocument.spreadsheetml.worksheet+xml">
        <DigestMethod Algorithm="http://www.w3.org/2001/04/xmlenc#sha256"/>
        <DigestValue>73nUZjmWtpc0iPSSPLYfog3kNF0Lpnu2q+fTt50yBg8=</DigestValue>
      </Reference>
      <Reference URI="/xl/worksheets/sheet8.xml?ContentType=application/vnd.openxmlformats-officedocument.spreadsheetml.worksheet+xml">
        <DigestMethod Algorithm="http://www.w3.org/2001/04/xmlenc#sha256"/>
        <DigestValue>Dz6MEwMoKmGJgcVbv2G3EDKBxNEd8k4bU0gTS8CCq4Y=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2023-04-12T10:50:25Z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{B89CE4B5-C6FE-4CB7-A503-592071E170CE}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2023-04-12T10:50:25Z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CC7T3UaAAAAEwAAAAAAAABIAAAAAAAAAHxKW3j6fwAAiJN4ePp/AADATlt4+n8AAAEAAAAAAAAADnRbePp/AAAAAAL3+n8AAAAAAAAAAAAAAAAAAAAAAADAuk91GgAAALDGI52yAQAA2+Db9Pp/AADwu091GgAAAIm8T3Ua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IJU51GgAAAAAAAAAAAAAAiD7/9Pp/AAAAAAAAAAAAAAkAAAAAAAAAAAEAAAAAAADYQ8l3+n8AAAAAAAAAAAAAAAAAAAAAAADFKCPLYAAAAAgnTnUaAAAAAAAAAAAAAADQ9hadsgEAALDGI52yAQAAMChOdQAAAAAAAAAAAAAAAAcAAAAAAAAAiBrLmrIBAABsJ051GgAAAKknTnUaAAAAcc3X9Pp/AAABAAAAsgEAAOAqTnUAAAAAAAAAAAAAAAAAAAAAAAAAALDGI52yAQAA2+Db9Pp/AAAQJ051GgAAAKknTnUaAAAA4AcXnb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ZC4AgAAAOEqTnUaAAAAuN46d/p/AACIPv/0+n8AAAAAAAAAAAAAAAAAAAAAAACQl5C4sgEAAFhaO3f6fwAAAAAAAAAAAAAAAAAAAAAAAHUlI8tgAAAAkLOQuLIBAACQs5C4sgEAAOD///8AAAAAsMYjnbIBAAD4LE51AAAAAAAAAAAAAAAABgAAAAAAAAAgAAAAAAAAABwsTnUaAAAAWSxOdRoAAABxzdf0+n8AANADZ7iyAQAA0Jc7dwAAAADw0cmasgEAAAAAAAAAAAAAsMYjnbIBAADb4Nv0+n8AAMArTnUaAAAAWSxOdRoAAAAgKHWws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aEUz//////7AxAAAAAAEEoAmBwLIBAADwEND//////9BnLhnyqwAAOB3hq7IBAAAIg091GgAAAMAkWriyAQAAEIFPdRoAAACgCYHAAAAAAMAkWriyAQAArO8H9fp/AAAAAAAAAAAAANvg2/T6fwAAQIFPdRoAAABkAAAAAAAAAAgAl6W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CC7T3UaAAAAEwAAAAAAAABIAAAAAAAAAHxKW3j6fwAAiJN4ePp/AADATlt4+n8AAAEAAAAAAAAADnRbePp/AAAAAAL3+n8AAAAAAAAAAAAAAAAAAAAAAADAuk91GgAAALDGI52yAQAA2+Db9Pp/AADwu091GgAAAIm8T3U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IJU51GgAAAAAAAAAAAAAAiD7/9Pp/AAAAAAAAAAAAAAkAAAAAAAAAAAEAAAAAAADYQ8l3+n8AAAAAAAAAAAAAAAAAAAAAAADFKCPLYAAAAAgnTnUaAAAAAAAAAAAAAADQ9hadsgEAALDGI52yAQAAMChOdQAAAAAAAAAAAAAAAAcAAAAAAAAAiBrLmrIBAABsJ051GgAAAKknTnUaAAAAcc3X9Pp/AAABAAAAsgEAAOAqTnUAAAAAAAAAAAAAAAAAAAAAAAAAALDGI52yAQAA2+Db9Pp/AAAQJ051GgAAAKknTnUaAAAA4AcXnb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ZC4AgAAAOEqTnUaAAAAuN46d/p/AACIPv/0+n8AAAAAAAAAAAAAAAAAAAAAAACQl5C4sgEAAFhaO3f6fwAAAAAAAAAAAAAAAAAAAAAAAHUlI8tgAAAAkLOQuLIBAACQs5C4sgEAAOD///8AAAAAsMYjnbIBAAD4LE51AAAAAAAAAAAAAAAABgAAAAAAAAAgAAAAAAAAABwsTnUaAAAAWSxOdRoAAABxzdf0+n8AANADZ7iyAQAA0Jc7dwAAAADw0cmasgEAAAAAAAAAAAAAsMYjnbIBAADb4Nv0+n8AAMArTnUaAAAAWSxOdRoAAAAgKHWws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IJPdRoAAAAAAAAAAAAAAAAAAAAAAAAAAAAAAAAAAACgU465sgEAAAgAAAAAAAAAgXwI9fp/AADgc7K5sgEAAAAAAAAAAAAAAQAAAAAAAAAAAMKasgEAAAEAAACyAQAA48AA7fp/AAAKEk///////7AxAAAAAAEEoAmBwLIBAADwEND//////9BnLhnyqwAAOB3hq7IBAAAIg091GgAAAMAkWriyAQAAEIFPdRoAAACgCYHAAAAAAMAkWriyAQAArO8H9fp/AAAAAAAAAAAAANvg2/T6fwAAQIFPdRoAAABkAAAAAAAAAAgArLe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FxfATjs4xCJutjLM5wBT464BnRALWHAr+rJUB+I5Whc=</DigestValue>
    </Reference>
    <Reference Type="http://www.w3.org/2000/09/xmldsig#Object" URI="#idOfficeObject">
      <DigestMethod Algorithm="http://www.w3.org/2001/04/xmlenc#sha256"/>
      <DigestValue>+c0Sm/oQWytvDswMyd2yTHvdlQIwCbmbOry+zYc6EpY=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oR+XZqX8MnvZyJOgPm+Xgg7MFK63azzIsZ4Sw8QYXU4=</DigestValue>
    </Reference>
    <Reference Type="http://www.w3.org/2000/09/xmldsig#Object" URI="#idValidSigLnImg">
      <DigestMethod Algorithm="http://www.w3.org/2001/04/xmlenc#sha256"/>
      <DigestValue>jPx8bUI0Wp+ezmBG+UMS3KLkCrbupy9MA0TqQhPeBNE=</DigestValue>
    </Reference>
    <Reference Type="http://www.w3.org/2000/09/xmldsig#Object" URI="#idInvalidSigLnImg">
      <DigestMethod Algorithm="http://www.w3.org/2001/04/xmlenc#sha256"/>
      <DigestValue>9wbzeyiCyxJPSpP7Yx/h1pBd4QaWyu5DIA7OHGz9fT8=</DigestValue>
    </Reference>
  </SignedInfo>
  <SignatureValue>KG6+Sal9IMIcOIE/gw9qAgX7espdXHCUDuM5AtrOUKKhNCI2IcGohoIqhNG4Bma+FnfPZFZdN4pP
+xb60JSd+cq1H0UE+WpToOoqA587UEmIIRShSji6xdppzTZoeuD5cn+9icJ5a/owmKx9hDsF9wT9
J082hScwKZnVQ3TaQqZBFhKqN3q85/kGJo9FBHpFzziBs6jXFotTnOfMBnMNmFY/DCTC1dG0rD0g
sWE2VG8cZCkUgIciZw9JPtz+B1gbIn/oiSlAUBlUvIrLLjAk8cHypX8+rDRPhguao3/Pdmg77ffk
x230CnXplQlPSRfIE43WESYsPdfPQihJr5jg6g==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K/qCmO1RYLD1KQH3DKXyRXKLrno4fSf2zwhymu/k4W8=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dAUWNHQkvCDmzGjpyQttxkUpo9SDzBgSQym8vjfHRKQ=</DigestValue>
      </Reference>
      <Reference URI="/xl/drawings/vmlDrawing2.vml?ContentType=application/vnd.openxmlformats-officedocument.vmlDrawing">
        <DigestMethod Algorithm="http://www.w3.org/2001/04/xmlenc#sha256"/>
        <DigestValue>xTIHjJMU51Of2yPJbUkmQsqENWSJcsxEJt+9NkR6iCU=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++PuDjx9V6nQdbo6pqd6F2qbM8oO0ufo551JNjQOLYM=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RA+hSS71xCZtI6eLmvMkh2af6kFs7jVTtrA6fNT5fe4=</DigestValue>
      </Reference>
      <Reference URI="/xl/media/image1.emf?ContentType=image/x-emf">
        <DigestMethod Algorithm="http://www.w3.org/2001/04/xmlenc#sha256"/>
        <DigestValue>JKQrJDeG/2dgXthi+i9mcMmLQPL/A9y94tbnWkB28T8=</DigestValue>
      </Reference>
      <Reference URI="/xl/media/image2.emf?ContentType=image/x-emf">
        <DigestMethod Algorithm="http://www.w3.org/2001/04/xmlenc#sha256"/>
        <DigestValue>68YmDdgW4zJn8B2kVZi/kq1mMhRrpn/+s94hRqLdu04=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A0O0FX9o+6OM2wxtOqoN80CyzrDKtXL2GmUBe/TGE/Y=</DigestValue>
      </Reference>
      <Reference URI="/xl/styles.xml?ContentType=application/vnd.openxmlformats-officedocument.spreadsheetml.styles+xml">
        <DigestMethod Algorithm="http://www.w3.org/2001/04/xmlenc#sha256"/>
        <DigestValue>/iUH45B/mF8gIydN3e0t6JZITagmBk9xVX7Byca4nus=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8Xnx8FCQ+tI0OtDo7qQ2wXmEsVTagCO3eB3t7FFO02c=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S6finr5sOtb/ShjqVJfgGKs+JSqrPM3Dd6m7zvkol2o=</DigestValue>
      </Reference>
      <Reference URI="/xl/worksheets/sheet2.xml?ContentType=application/vnd.openxmlformats-officedocument.spreadsheetml.worksheet+xml">
        <DigestMethod Algorithm="http://www.w3.org/2001/04/xmlenc#sha256"/>
        <DigestValue>s9slkDV3WscYUZzmB3c6L6B0BcNyQx483LA7SCkI4rw=</DigestValue>
      </Reference>
      <Reference URI="/xl/worksheets/sheet3.xml?ContentType=application/vnd.openxmlformats-officedocument.spreadsheetml.worksheet+xml">
        <DigestMethod Algorithm="http://www.w3.org/2001/04/xmlenc#sha256"/>
        <DigestValue>N5Y99yrpBpeSGmxQoLI0tSufuT4LutjL+5ODtJb8nPc=</DigestValue>
      </Reference>
      <Reference URI="/xl/worksheets/sheet4.xml?ContentType=application/vnd.openxmlformats-officedocument.spreadsheetml.worksheet+xml">
        <DigestMethod Algorithm="http://www.w3.org/2001/04/xmlenc#sha256"/>
        <DigestValue>uagM6sdXeIrMwvZRlHeVygp6iU+P3CtmXr4RbhtGv7A=</DigestValue>
      </Reference>
      <Reference URI="/xl/worksheets/sheet5.xml?ContentType=application/vnd.openxmlformats-officedocument.spreadsheetml.worksheet+xml">
        <DigestMethod Algorithm="http://www.w3.org/2001/04/xmlenc#sha256"/>
        <DigestValue>TCdCDZ5qS7tFF+pQ5HoROm2jrPfjgOhNINPRHlrehsY=</DigestValue>
      </Reference>
      <Reference URI="/xl/worksheets/sheet6.xml?ContentType=application/vnd.openxmlformats-officedocument.spreadsheetml.worksheet+xml">
        <DigestMethod Algorithm="http://www.w3.org/2001/04/xmlenc#sha256"/>
        <DigestValue>l7LOx+GW6O6mjrStaRs+pa9sFf4VqvQUEGwbJxqT+OE=</DigestValue>
      </Reference>
      <Reference URI="/xl/worksheets/sheet7.xml?ContentType=application/vnd.openxmlformats-officedocument.spreadsheetml.worksheet+xml">
        <DigestMethod Algorithm="http://www.w3.org/2001/04/xmlenc#sha256"/>
        <DigestValue>73nUZjmWtpc0iPSSPLYfog3kNF0Lpnu2q+fTt50yBg8=</DigestValue>
      </Reference>
      <Reference URI="/xl/worksheets/sheet8.xml?ContentType=application/vnd.openxmlformats-officedocument.spreadsheetml.worksheet+xml">
        <DigestMethod Algorithm="http://www.w3.org/2001/04/xmlenc#sha256"/>
        <DigestValue>Dz6MEwMoKmGJgcVbv2G3EDKBxNEd8k4bU0gTS8CCq4Y=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2023-04-12T10:50:40Z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{A3548791-628A-4DFB-BC10-8C5095A92D83}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2023-04-12T10:50:40Z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CC7T3UaAAAAEwAAAAAAAABIAAAAAAAAAHxKW3j6fwAAiJN4ePp/AADATlt4+n8AAAEAAAAAAAAADnRbePp/AAAAAAL3+n8AAAAAAAAAAAAAAAAAAAAAAADAuk91GgAAALDGI52yAQAA2+Db9Pp/AADwu091GgAAAIm8T3Ua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CIJU51GgAAAAAAAAAAAAAAiD7/9Pp/AAAAAAAAAAAAAAkAAAAAAAAAAAEAAAAAAADYQ8l3+n8AAAAAAAAAAAAAAAAAAAAAAADFKCPLYAAAAAgnTnUaAAAAAAAAAAAAAADQ9hadsgEAALDGI52yAQAAMChOdQAAAAAAAAAAAAAAAAcAAAAAAAAAiBrLmrIBAABsJ051GgAAAKknTnUaAAAAcc3X9Pp/AAABAAAAsgEAAOAqTnUAAAAAAAAAAAAAAAAAAAAAAAAAALDGI52yAQAA2+Db9Pp/AAAQJ051GgAAAKknTnUaAAAA4AcXnb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ZC4AgAAAOEqTnUaAAAAuN46d/p/AACIPv/0+n8AAAAAAAAAAAAAAAAAAAAAAACQl5C4sgEAAFhaO3f6fwAAAAAAAAAAAAAAAAAAAAAAAHUlI8tgAAAAkLOQuLIBAACQs5C4sgEAAOD///8AAAAAsMYjnbIBAAD4LE51AAAAAAAAAAAAAAAABgAAAAAAAAAgAAAAAAAAABwsTnUaAAAAWSxOdRoAAABxzdf0+n8AANADZ7iyAQAA0Jc7dwAAAADw0cmasgEAAAAAAAAAAAAAsMYjnbIBAADb4Nv0+n8AAMArTnUaAAAAWSxOdRoAAAAgKHWws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QES3//////7AxAAAAAAEEQAglt7IBAADwEND//////9BnLhnyqwAAOB3hq7IBAAAIg091GgAAAMAkWriyAQAAEIFPdRoAAABACCW3AAAAAMAkWriyAQAArO8H9fp/AAAAAAAAAAAAANvg2/T6fwAAQIFPdRoAAABkAAAAAAAAAAgAmaW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CC7T3UaAAAAEwAAAAAAAABIAAAAAAAAAHxKW3j6fwAAiJN4ePp/AADATlt4+n8AAAEAAAAAAAAADnRbePp/AAAAAAL3+n8AAAAAAAAAAAAAAAAAAAAAAADAuk91GgAAALDGI52yAQAA2+Db9Pp/AADwu091GgAAAIm8T3U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CIJU51GgAAAAAAAAAAAAAAiD7/9Pp/AAAAAAAAAAAAAAkAAAAAAAAAAAEAAAAAAADYQ8l3+n8AAAAAAAAAAAAAAAAAAAAAAADFKCPLYAAAAAgnTnUaAAAAAAAAAAAAAADQ9hadsgEAALDGI52yAQAAMChOdQAAAAAAAAAAAAAAAAcAAAAAAAAAiBrLmrIBAABsJ051GgAAAKknTnUaAAAAcc3X9Pp/AAABAAAAsgEAAOAqTnUAAAAAAAAAAAAAAAAAAAAAAAAAALDGI52yAQAA2+Db9Pp/AAAQJ051GgAAAKknTnUaAAAA4AcXnbI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woZC4AgAAAOEqTnUaAAAAuN46d/p/AACIPv/0+n8AAAAAAAAAAAAAAAAAAAAAAACQl5C4sgEAAFhaO3f6fwAAAAAAAAAAAAAAAAAAAAAAAHUlI8tgAAAAkLOQuLIBAACQs5C4sgEAAOD///8AAAAAsMYjnbIBAAD4LE51AAAAAAAAAAAAAAAABgAAAAAAAAAgAAAAAAAAABwsTnUaAAAAWSxOdRoAAABxzdf0+n8AANADZ7iyAQAA0Jc7dwAAAADw0cmasgEAAAAAAAAAAAAAsMYjnbIBAADb4Nv0+n8AAMArTnUaAAAAWSxOdRoAAAAgKHWws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IJPdRoAAAAAAAAAAAAAAAAAAAAAAAAAAAAAAAAAAABAnea4sgEAAAgAAAAAAAAAgXwI9fp/AADgc7K5sgEAAAAAAAAAAAAAAQAAAAAAAAAAAMKasgEAAAEAAACyAQAA48AA7fp/AAC0Dm///////7AxAAAAAAEEQAglt7IBAADwEND//////9BnLhnyqwAAOB3hq7IBAAAIg091GgAAAMAkWriyAQAAEIFPdRoAAABACCW3AAAAAMAkWriyAQAArO8H9fp/AAAAAAAAAAAAANvg2/T6fwAAQIFPdRoAAABkAAAAAAAAAAgAuqW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2023-04-05T13:56:15Z</cp:lastPrinted>
  <dcterms:created xsi:type="dcterms:W3CDTF">1996-10-14T23:33:28Z</dcterms:created>
  <dcterms:modified xsi:type="dcterms:W3CDTF">2023-04-05T13:56:57Z</dcterms:modified>
</cp:coreProperties>
</file>